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2" yWindow="-12" windowWidth="8736" windowHeight="7536"/>
  </bookViews>
  <sheets>
    <sheet name="Ku Band" sheetId="5" r:id="rId1"/>
    <sheet name="Sheet1" sheetId="6" r:id="rId2"/>
  </sheets>
  <definedNames>
    <definedName name="DLA_1_Completed_Schedule_S" localSheetId="1" hidden="1">Sheet1!$A$1:$I$149</definedName>
    <definedName name="_xlnm.Print_Area" localSheetId="0">'Ku Band'!$A$1:$L$23</definedName>
  </definedNames>
  <calcPr calcId="125725"/>
</workbook>
</file>

<file path=xl/calcChain.xml><?xml version="1.0" encoding="utf-8"?>
<calcChain xmlns="http://schemas.openxmlformats.org/spreadsheetml/2006/main">
  <c r="C53" i="5"/>
  <c r="A6"/>
  <c r="H6" s="1"/>
  <c r="G7" i="6"/>
  <c r="G8"/>
  <c r="G9"/>
  <c r="G80"/>
  <c r="G84"/>
  <c r="G88"/>
  <c r="G92"/>
  <c r="G94"/>
  <c r="G98"/>
  <c r="G102"/>
  <c r="G104"/>
  <c r="G79"/>
  <c r="G83"/>
  <c r="G87"/>
  <c r="G91"/>
  <c r="G93"/>
  <c r="G97"/>
  <c r="G101"/>
  <c r="G103"/>
  <c r="G124"/>
  <c r="G126"/>
  <c r="G130"/>
  <c r="G134"/>
  <c r="G138"/>
  <c r="G140"/>
  <c r="G144"/>
  <c r="G148"/>
  <c r="G121"/>
  <c r="G125"/>
  <c r="G129"/>
  <c r="G131"/>
  <c r="G135"/>
  <c r="G139"/>
  <c r="G143"/>
  <c r="G145"/>
  <c r="G82"/>
  <c r="G86"/>
  <c r="G90"/>
  <c r="G96"/>
  <c r="G100"/>
  <c r="G106"/>
  <c r="G81"/>
  <c r="G85"/>
  <c r="G89"/>
  <c r="G95"/>
  <c r="G99"/>
  <c r="G105"/>
  <c r="G109"/>
  <c r="G111"/>
  <c r="G113"/>
  <c r="G115"/>
  <c r="G117"/>
  <c r="G119"/>
  <c r="G123"/>
  <c r="G128"/>
  <c r="G133"/>
  <c r="G137"/>
  <c r="G142"/>
  <c r="G147"/>
  <c r="G122"/>
  <c r="G127"/>
  <c r="G132"/>
  <c r="G136"/>
  <c r="G141"/>
  <c r="G146"/>
  <c r="G33"/>
  <c r="G35"/>
  <c r="G37"/>
  <c r="G39"/>
  <c r="G41"/>
  <c r="G43"/>
  <c r="G45"/>
  <c r="G47"/>
  <c r="G32"/>
  <c r="G34"/>
  <c r="G36"/>
  <c r="G38"/>
  <c r="G40"/>
  <c r="G42"/>
  <c r="G44"/>
  <c r="G46"/>
  <c r="G62"/>
  <c r="G64"/>
  <c r="G66"/>
  <c r="G68"/>
  <c r="G70"/>
  <c r="G72"/>
  <c r="G74"/>
  <c r="G76"/>
  <c r="G61"/>
  <c r="G63"/>
  <c r="G65"/>
  <c r="G67"/>
  <c r="G69"/>
  <c r="G71"/>
  <c r="G73"/>
  <c r="G75"/>
  <c r="G11"/>
  <c r="G13"/>
  <c r="G15"/>
  <c r="G17"/>
  <c r="G19"/>
  <c r="G21"/>
  <c r="G10"/>
  <c r="G12"/>
  <c r="G14"/>
  <c r="G16"/>
  <c r="G18"/>
  <c r="G20"/>
  <c r="G50"/>
  <c r="G52"/>
  <c r="G54"/>
  <c r="G56"/>
  <c r="G58"/>
  <c r="G60"/>
  <c r="G49"/>
  <c r="G51"/>
  <c r="G53"/>
  <c r="G55"/>
  <c r="G57"/>
  <c r="G59"/>
  <c r="G2"/>
  <c r="G3"/>
  <c r="G4"/>
  <c r="G5"/>
  <c r="G110"/>
  <c r="G112"/>
  <c r="G114"/>
  <c r="G116"/>
  <c r="G118"/>
  <c r="G120"/>
  <c r="G149"/>
  <c r="G31"/>
  <c r="G78"/>
  <c r="G108"/>
  <c r="G77"/>
  <c r="G107"/>
  <c r="G23"/>
  <c r="G25"/>
  <c r="G27"/>
  <c r="G29"/>
  <c r="G24"/>
  <c r="G26"/>
  <c r="G28"/>
  <c r="G30"/>
  <c r="G48"/>
  <c r="G22"/>
  <c r="G6"/>
  <c r="B53" i="5"/>
  <c r="N54"/>
  <c r="N55" s="1"/>
  <c r="N57" s="1"/>
  <c r="A54"/>
  <c r="B54" s="1"/>
  <c r="E21"/>
  <c r="H40"/>
  <c r="E40"/>
  <c r="B40"/>
  <c r="A41"/>
  <c r="H41" s="1"/>
  <c r="C40"/>
  <c r="A22"/>
  <c r="B22" s="1"/>
  <c r="B21"/>
  <c r="C21"/>
  <c r="H5"/>
  <c r="E5"/>
  <c r="B5"/>
  <c r="C54" l="1"/>
  <c r="A7"/>
  <c r="B6"/>
  <c r="E6"/>
  <c r="A55"/>
  <c r="C55" s="1"/>
  <c r="N58"/>
  <c r="N59" s="1"/>
  <c r="N61" s="1"/>
  <c r="N62" s="1"/>
  <c r="N63" s="1"/>
  <c r="E22"/>
  <c r="E41"/>
  <c r="A42"/>
  <c r="B41"/>
  <c r="C41"/>
  <c r="A23"/>
  <c r="E23" s="1"/>
  <c r="C22"/>
  <c r="C7"/>
  <c r="C6"/>
  <c r="C5"/>
  <c r="A8" l="1"/>
  <c r="B7"/>
  <c r="H7"/>
  <c r="E7"/>
  <c r="N65"/>
  <c r="N66" s="1"/>
  <c r="N67" s="1"/>
  <c r="A56"/>
  <c r="A57" s="1"/>
  <c r="C57" s="1"/>
  <c r="B55"/>
  <c r="E42"/>
  <c r="B42"/>
  <c r="C42"/>
  <c r="H42"/>
  <c r="A43"/>
  <c r="A24"/>
  <c r="E24" s="1"/>
  <c r="B23"/>
  <c r="C23"/>
  <c r="B57" l="1"/>
  <c r="A9"/>
  <c r="H8"/>
  <c r="E8"/>
  <c r="B8"/>
  <c r="C8"/>
  <c r="A58"/>
  <c r="C58" s="1"/>
  <c r="B56"/>
  <c r="A59"/>
  <c r="C59" s="1"/>
  <c r="A44"/>
  <c r="H43"/>
  <c r="E43"/>
  <c r="B43"/>
  <c r="C43"/>
  <c r="A25"/>
  <c r="E25" s="1"/>
  <c r="B24"/>
  <c r="C24"/>
  <c r="B58" l="1"/>
  <c r="A10"/>
  <c r="H9"/>
  <c r="B9"/>
  <c r="E9"/>
  <c r="C9"/>
  <c r="A60"/>
  <c r="C60" s="1"/>
  <c r="B59"/>
  <c r="E44"/>
  <c r="B44"/>
  <c r="H44"/>
  <c r="A45"/>
  <c r="C44"/>
  <c r="A26"/>
  <c r="E26" s="1"/>
  <c r="C25"/>
  <c r="B25"/>
  <c r="C10" l="1"/>
  <c r="E10"/>
  <c r="B10"/>
  <c r="H10"/>
  <c r="A11"/>
  <c r="A61"/>
  <c r="C61" s="1"/>
  <c r="B60"/>
  <c r="H45"/>
  <c r="E45"/>
  <c r="B45"/>
  <c r="A46"/>
  <c r="C45"/>
  <c r="B26"/>
  <c r="A27"/>
  <c r="E27" s="1"/>
  <c r="C26"/>
  <c r="A12" l="1"/>
  <c r="H11"/>
  <c r="C11"/>
  <c r="B11"/>
  <c r="E11"/>
  <c r="A62"/>
  <c r="C62" s="1"/>
  <c r="B61"/>
  <c r="E46"/>
  <c r="B46"/>
  <c r="H46"/>
  <c r="C46"/>
  <c r="A47"/>
  <c r="A28"/>
  <c r="E28" s="1"/>
  <c r="C27"/>
  <c r="B27"/>
  <c r="H12" l="1"/>
  <c r="A13"/>
  <c r="C12"/>
  <c r="E12"/>
  <c r="B12"/>
  <c r="A63"/>
  <c r="C63" s="1"/>
  <c r="B62"/>
  <c r="H47"/>
  <c r="E47"/>
  <c r="B47"/>
  <c r="C47"/>
  <c r="A48"/>
  <c r="B28"/>
  <c r="A29"/>
  <c r="E29" s="1"/>
  <c r="C28"/>
  <c r="A14" l="1"/>
  <c r="H13"/>
  <c r="C13"/>
  <c r="B13"/>
  <c r="E13"/>
  <c r="A64"/>
  <c r="C64" s="1"/>
  <c r="B63"/>
  <c r="E48"/>
  <c r="B48"/>
  <c r="H48"/>
  <c r="A49"/>
  <c r="C48"/>
  <c r="A30"/>
  <c r="E30" s="1"/>
  <c r="C29"/>
  <c r="B29"/>
  <c r="H14" l="1"/>
  <c r="A15"/>
  <c r="C14"/>
  <c r="E14"/>
  <c r="B14"/>
  <c r="A65"/>
  <c r="C65" s="1"/>
  <c r="B64"/>
  <c r="H49"/>
  <c r="E49"/>
  <c r="A50"/>
  <c r="B49"/>
  <c r="C49"/>
  <c r="A31"/>
  <c r="E31" s="1"/>
  <c r="C30"/>
  <c r="B30"/>
  <c r="A16" l="1"/>
  <c r="C15"/>
  <c r="B15"/>
  <c r="H15"/>
  <c r="E15"/>
  <c r="B65"/>
  <c r="A66"/>
  <c r="C66" s="1"/>
  <c r="B50"/>
  <c r="C50"/>
  <c r="H50"/>
  <c r="A51"/>
  <c r="E50"/>
  <c r="B31"/>
  <c r="A32"/>
  <c r="E32" s="1"/>
  <c r="C31"/>
  <c r="H16" l="1"/>
  <c r="E16"/>
  <c r="C16"/>
  <c r="B16"/>
  <c r="A67"/>
  <c r="C67" s="1"/>
  <c r="B66"/>
  <c r="H51"/>
  <c r="B51"/>
  <c r="C51"/>
  <c r="E51"/>
  <c r="C32"/>
  <c r="B32"/>
  <c r="A33"/>
  <c r="E33" s="1"/>
  <c r="A68" l="1"/>
  <c r="C68" s="1"/>
  <c r="B67"/>
  <c r="B33"/>
  <c r="C33"/>
  <c r="A34"/>
  <c r="E34" s="1"/>
  <c r="B68" l="1"/>
  <c r="B34"/>
  <c r="A35"/>
  <c r="E35" s="1"/>
  <c r="C34"/>
  <c r="B35" l="1"/>
  <c r="A36"/>
  <c r="E36" s="1"/>
  <c r="C35"/>
  <c r="C36" l="1"/>
  <c r="B36"/>
</calcChain>
</file>

<file path=xl/connections.xml><?xml version="1.0" encoding="utf-8"?>
<connections xmlns="http://schemas.openxmlformats.org/spreadsheetml/2006/main">
  <connection id="1" sourceFile="C:\Users\Tom\Documents\Directv\FCC Data\DLA-1 Completed Schedule S.mdb" keepAlive="1" name="DLA-1 Completed Schedule S" type="5" refreshedVersion="3" background="1" saveData="1">
    <dbPr connection="Provider=Microsoft.ACE.OLEDB.12.0;User ID=Admin;Data Source=C:\Users\Tom\Documents\Directv\FCC Data\DLA-1 Completed Schedule S.mdb;Mode=Share Deny Write;Extended Properties=&quot;&quot;;Jet OLEDB:System database=&quot;&quot;;Jet OLEDB:Registry Path=&quot;&quot;;Jet OLEDB:Engine Type=4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CHANNEL" commandType="3"/>
  </connection>
</connections>
</file>

<file path=xl/sharedStrings.xml><?xml version="1.0" encoding="utf-8"?>
<sst xmlns="http://schemas.openxmlformats.org/spreadsheetml/2006/main" count="839" uniqueCount="283">
  <si>
    <t>Net</t>
  </si>
  <si>
    <t>Frequency (kHz)</t>
  </si>
  <si>
    <t>Circular Polarity</t>
  </si>
  <si>
    <t>Transmit Space Channel</t>
  </si>
  <si>
    <t>DLA-1</t>
  </si>
  <si>
    <t>DIRECTV Ku Band Plan Latin America</t>
  </si>
  <si>
    <t>R</t>
  </si>
  <si>
    <t>L</t>
  </si>
  <si>
    <t>SUR</t>
  </si>
  <si>
    <t>NORTE</t>
  </si>
  <si>
    <t>PanR1</t>
  </si>
  <si>
    <t>G3C or DLA-1</t>
  </si>
  <si>
    <t>PanR2</t>
  </si>
  <si>
    <t>channel_key</t>
  </si>
  <si>
    <t>satellite_key</t>
  </si>
  <si>
    <t>channel_id</t>
  </si>
  <si>
    <t>assigned_bandwidth</t>
  </si>
  <si>
    <t>tr_mode</t>
  </si>
  <si>
    <t>frequency</t>
  </si>
  <si>
    <t>polarization</t>
  </si>
  <si>
    <t>ttc_channel_sw</t>
  </si>
  <si>
    <t>CU001</t>
  </si>
  <si>
    <t>6460.4</t>
  </si>
  <si>
    <t>H</t>
  </si>
  <si>
    <t>C</t>
  </si>
  <si>
    <t>CU003</t>
  </si>
  <si>
    <t>6537</t>
  </si>
  <si>
    <t>CU005</t>
  </si>
  <si>
    <t>6613.6</t>
  </si>
  <si>
    <t>CU007</t>
  </si>
  <si>
    <t>6690.2</t>
  </si>
  <si>
    <t>KU001</t>
  </si>
  <si>
    <t>13770.38</t>
  </si>
  <si>
    <t>KU002</t>
  </si>
  <si>
    <t>13799.54</t>
  </si>
  <si>
    <t>KU003</t>
  </si>
  <si>
    <t>13828.7</t>
  </si>
  <si>
    <t>KU004</t>
  </si>
  <si>
    <t>13857.86</t>
  </si>
  <si>
    <t>KU005</t>
  </si>
  <si>
    <t>13887.02</t>
  </si>
  <si>
    <t>KU006</t>
  </si>
  <si>
    <t>13916.18</t>
  </si>
  <si>
    <t>KU007</t>
  </si>
  <si>
    <t>13945.34</t>
  </si>
  <si>
    <t>KU008</t>
  </si>
  <si>
    <t>13974.5</t>
  </si>
  <si>
    <t>KU009</t>
  </si>
  <si>
    <t>V</t>
  </si>
  <si>
    <t>KU010</t>
  </si>
  <si>
    <t>KU011</t>
  </si>
  <si>
    <t>KU012</t>
  </si>
  <si>
    <t>KU013</t>
  </si>
  <si>
    <t>KU014</t>
  </si>
  <si>
    <t>KU015</t>
  </si>
  <si>
    <t>KU016</t>
  </si>
  <si>
    <t>KU017</t>
  </si>
  <si>
    <t>14275</t>
  </si>
  <si>
    <t>KU018</t>
  </si>
  <si>
    <t>14305</t>
  </si>
  <si>
    <t>KU019</t>
  </si>
  <si>
    <t>14335</t>
  </si>
  <si>
    <t>KU020</t>
  </si>
  <si>
    <t>14365</t>
  </si>
  <si>
    <t>KU021</t>
  </si>
  <si>
    <t>14395</t>
  </si>
  <si>
    <t>KU022</t>
  </si>
  <si>
    <t>14425</t>
  </si>
  <si>
    <t>KU023</t>
  </si>
  <si>
    <t>14455</t>
  </si>
  <si>
    <t>KU024</t>
  </si>
  <si>
    <t>14485</t>
  </si>
  <si>
    <t>KU025</t>
  </si>
  <si>
    <t>14260</t>
  </si>
  <si>
    <t>KU026</t>
  </si>
  <si>
    <t>14290</t>
  </si>
  <si>
    <t>KU027</t>
  </si>
  <si>
    <t>14320</t>
  </si>
  <si>
    <t>KU028</t>
  </si>
  <si>
    <t>14350</t>
  </si>
  <si>
    <t>KU029</t>
  </si>
  <si>
    <t>14380</t>
  </si>
  <si>
    <t>KU030</t>
  </si>
  <si>
    <t>14410</t>
  </si>
  <si>
    <t>KU031</t>
  </si>
  <si>
    <t>14440</t>
  </si>
  <si>
    <t>KU032</t>
  </si>
  <si>
    <t>14470</t>
  </si>
  <si>
    <t>KU033</t>
  </si>
  <si>
    <t>13776</t>
  </si>
  <si>
    <t>KU034</t>
  </si>
  <si>
    <t>13816</t>
  </si>
  <si>
    <t>KU035</t>
  </si>
  <si>
    <t>13856</t>
  </si>
  <si>
    <t>KU036</t>
  </si>
  <si>
    <t>13896</t>
  </si>
  <si>
    <t>KU037</t>
  </si>
  <si>
    <t>13936</t>
  </si>
  <si>
    <t>KU038</t>
  </si>
  <si>
    <t>13976</t>
  </si>
  <si>
    <t>KU039</t>
  </si>
  <si>
    <t>KU040</t>
  </si>
  <si>
    <t>KU041</t>
  </si>
  <si>
    <t>KU042</t>
  </si>
  <si>
    <t>KU043</t>
  </si>
  <si>
    <t>KU044</t>
  </si>
  <si>
    <t>KU051</t>
  </si>
  <si>
    <t>14026</t>
  </si>
  <si>
    <t>KU052</t>
  </si>
  <si>
    <t>14066</t>
  </si>
  <si>
    <t>KU053</t>
  </si>
  <si>
    <t>14106</t>
  </si>
  <si>
    <t>KU054</t>
  </si>
  <si>
    <t>14146</t>
  </si>
  <si>
    <t>KU055</t>
  </si>
  <si>
    <t>14186</t>
  </si>
  <si>
    <t>KU056</t>
  </si>
  <si>
    <t>14226</t>
  </si>
  <si>
    <t>KU057</t>
  </si>
  <si>
    <t>14270</t>
  </si>
  <si>
    <t>KU058</t>
  </si>
  <si>
    <t>14310</t>
  </si>
  <si>
    <t>KU059</t>
  </si>
  <si>
    <t>KU060</t>
  </si>
  <si>
    <t>14390</t>
  </si>
  <si>
    <t>KU061</t>
  </si>
  <si>
    <t>14430</t>
  </si>
  <si>
    <t>KU062</t>
  </si>
  <si>
    <t>KU063</t>
  </si>
  <si>
    <t>KU064</t>
  </si>
  <si>
    <t>KU065</t>
  </si>
  <si>
    <t>KU066</t>
  </si>
  <si>
    <t>KU067</t>
  </si>
  <si>
    <t>KU068</t>
  </si>
  <si>
    <t>KD001</t>
  </si>
  <si>
    <t>T</t>
  </si>
  <si>
    <t>11480.88</t>
  </si>
  <si>
    <t>KD002</t>
  </si>
  <si>
    <t>11510.04</t>
  </si>
  <si>
    <t>KD003</t>
  </si>
  <si>
    <t>11539.2</t>
  </si>
  <si>
    <t>KD004</t>
  </si>
  <si>
    <t>11568.36</t>
  </si>
  <si>
    <t>KD005</t>
  </si>
  <si>
    <t>11597.52</t>
  </si>
  <si>
    <t>KD006</t>
  </si>
  <si>
    <t>11626.68</t>
  </si>
  <si>
    <t>KD007</t>
  </si>
  <si>
    <t>11655.84</t>
  </si>
  <si>
    <t>KD008</t>
  </si>
  <si>
    <t>11685</t>
  </si>
  <si>
    <t>KD009</t>
  </si>
  <si>
    <t>KD010</t>
  </si>
  <si>
    <t>KD011</t>
  </si>
  <si>
    <t>KD012</t>
  </si>
  <si>
    <t>KD013</t>
  </si>
  <si>
    <t>KD014</t>
  </si>
  <si>
    <t>KD015</t>
  </si>
  <si>
    <t>KD016</t>
  </si>
  <si>
    <t>KD017</t>
  </si>
  <si>
    <t>11975</t>
  </si>
  <si>
    <t>KD018</t>
  </si>
  <si>
    <t>12005</t>
  </si>
  <si>
    <t>KD019</t>
  </si>
  <si>
    <t>12035</t>
  </si>
  <si>
    <t>KD020</t>
  </si>
  <si>
    <t>12065</t>
  </si>
  <si>
    <t>KD021</t>
  </si>
  <si>
    <t>12095</t>
  </si>
  <si>
    <t>KD022</t>
  </si>
  <si>
    <t>12125</t>
  </si>
  <si>
    <t>KD023</t>
  </si>
  <si>
    <t>12155</t>
  </si>
  <si>
    <t>KD024</t>
  </si>
  <si>
    <t>12185</t>
  </si>
  <si>
    <t>KD025</t>
  </si>
  <si>
    <t>11960</t>
  </si>
  <si>
    <t>KD026</t>
  </si>
  <si>
    <t>11990</t>
  </si>
  <si>
    <t>KD027</t>
  </si>
  <si>
    <t>12020</t>
  </si>
  <si>
    <t>KD028</t>
  </si>
  <si>
    <t>12050</t>
  </si>
  <si>
    <t>KD029</t>
  </si>
  <si>
    <t>12080</t>
  </si>
  <si>
    <t>KD030</t>
  </si>
  <si>
    <t>12110</t>
  </si>
  <si>
    <t>KD031</t>
  </si>
  <si>
    <t>12140</t>
  </si>
  <si>
    <t>KD032</t>
  </si>
  <si>
    <t>12170</t>
  </si>
  <si>
    <t>KD033</t>
  </si>
  <si>
    <t>10970</t>
  </si>
  <si>
    <t>KD034</t>
  </si>
  <si>
    <t>11010</t>
  </si>
  <si>
    <t>KD035</t>
  </si>
  <si>
    <t>11050</t>
  </si>
  <si>
    <t>KD036</t>
  </si>
  <si>
    <t>11090</t>
  </si>
  <si>
    <t>KD037</t>
  </si>
  <si>
    <t>11130</t>
  </si>
  <si>
    <t>KD038</t>
  </si>
  <si>
    <t>11170</t>
  </si>
  <si>
    <t>KD039</t>
  </si>
  <si>
    <t>KD040</t>
  </si>
  <si>
    <t>KD041</t>
  </si>
  <si>
    <t>KD042</t>
  </si>
  <si>
    <t>KD043</t>
  </si>
  <si>
    <t>KD044</t>
  </si>
  <si>
    <t>KD045</t>
  </si>
  <si>
    <t>11730</t>
  </si>
  <si>
    <t>KD046</t>
  </si>
  <si>
    <t>11770</t>
  </si>
  <si>
    <t>KD047</t>
  </si>
  <si>
    <t>11810</t>
  </si>
  <si>
    <t>KD048</t>
  </si>
  <si>
    <t>11850</t>
  </si>
  <si>
    <t>KD049</t>
  </si>
  <si>
    <t>11890</t>
  </si>
  <si>
    <t>KD050</t>
  </si>
  <si>
    <t>11930</t>
  </si>
  <si>
    <t>KD051</t>
  </si>
  <si>
    <t>11726</t>
  </si>
  <si>
    <t>KD052</t>
  </si>
  <si>
    <t>11766</t>
  </si>
  <si>
    <t>KD053</t>
  </si>
  <si>
    <t>11806</t>
  </si>
  <si>
    <t>KD054</t>
  </si>
  <si>
    <t>11846</t>
  </si>
  <si>
    <t>KD055</t>
  </si>
  <si>
    <t>11886</t>
  </si>
  <si>
    <t>KD056</t>
  </si>
  <si>
    <t>11926</t>
  </si>
  <si>
    <t>CD001</t>
  </si>
  <si>
    <t>3435.4</t>
  </si>
  <si>
    <t>CD003</t>
  </si>
  <si>
    <t>3512</t>
  </si>
  <si>
    <t>CD005</t>
  </si>
  <si>
    <t>3588.6</t>
  </si>
  <si>
    <t>CD007</t>
  </si>
  <si>
    <t>3665.2</t>
  </si>
  <si>
    <t>KU045</t>
  </si>
  <si>
    <t>14030</t>
  </si>
  <si>
    <t>KU046</t>
  </si>
  <si>
    <t>14070</t>
  </si>
  <si>
    <t>KU047</t>
  </si>
  <si>
    <t>14110</t>
  </si>
  <si>
    <t>KU048</t>
  </si>
  <si>
    <t>14150</t>
  </si>
  <si>
    <t>KU049</t>
  </si>
  <si>
    <t>14190</t>
  </si>
  <si>
    <t>KU050</t>
  </si>
  <si>
    <t>14230</t>
  </si>
  <si>
    <t>KU069</t>
  </si>
  <si>
    <t>14495</t>
  </si>
  <si>
    <t>KD057</t>
  </si>
  <si>
    <t>11460</t>
  </si>
  <si>
    <t>CMD1</t>
  </si>
  <si>
    <t>13750.5</t>
  </si>
  <si>
    <t>CMD2</t>
  </si>
  <si>
    <t>14003.5</t>
  </si>
  <si>
    <t>CMD3</t>
  </si>
  <si>
    <t>CMD4</t>
  </si>
  <si>
    <t>TLM1</t>
  </si>
  <si>
    <t>11198</t>
  </si>
  <si>
    <t>TLM2</t>
  </si>
  <si>
    <t>11198.5</t>
  </si>
  <si>
    <t>TLM3</t>
  </si>
  <si>
    <t>11199.25</t>
  </si>
  <si>
    <t>TLM4</t>
  </si>
  <si>
    <t>11199.75</t>
  </si>
  <si>
    <t>TLM5</t>
  </si>
  <si>
    <t>TLM6</t>
  </si>
  <si>
    <t>TLM7</t>
  </si>
  <si>
    <t>TLM8</t>
  </si>
  <si>
    <t>UPK1</t>
  </si>
  <si>
    <t>11704.5</t>
  </si>
  <si>
    <t>UPK2</t>
  </si>
  <si>
    <t>11193.5</t>
  </si>
  <si>
    <t>Num freq</t>
  </si>
  <si>
    <t>G3C</t>
  </si>
  <si>
    <t>no FCC data</t>
  </si>
  <si>
    <t>Schedule S TRANSMIT CHANNEL</t>
  </si>
</sst>
</file>

<file path=xl/styles.xml><?xml version="1.0" encoding="utf-8"?>
<styleSheet xmlns="http://schemas.openxmlformats.org/spreadsheetml/2006/main">
  <numFmts count="1">
    <numFmt numFmtId="164" formatCode="#,##0.000"/>
  </numFmts>
  <fonts count="55">
    <font>
      <sz val="11"/>
      <color theme="1"/>
      <name val="Calibri"/>
      <family val="2"/>
      <scheme val="minor"/>
    </font>
    <font>
      <sz val="11"/>
      <color theme="1"/>
      <name val="Eurostile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006100"/>
      <name val="Tahoma"/>
      <family val="2"/>
    </font>
    <font>
      <sz val="11"/>
      <color rgb="FF9C0006"/>
      <name val="Tahoma"/>
      <family val="2"/>
    </font>
    <font>
      <sz val="11"/>
      <color rgb="FF9C6500"/>
      <name val="Tahoma"/>
      <family val="2"/>
    </font>
    <font>
      <sz val="11"/>
      <color rgb="FF3F3F76"/>
      <name val="Tahoma"/>
      <family val="2"/>
    </font>
    <font>
      <b/>
      <sz val="11"/>
      <color rgb="FF3F3F3F"/>
      <name val="Tahoma"/>
      <family val="2"/>
    </font>
    <font>
      <b/>
      <sz val="11"/>
      <color rgb="FFFA7D00"/>
      <name val="Tahoma"/>
      <family val="2"/>
    </font>
    <font>
      <sz val="11"/>
      <color rgb="FFFA7D00"/>
      <name val="Tahoma"/>
      <family val="2"/>
    </font>
    <font>
      <b/>
      <sz val="11"/>
      <color theme="0"/>
      <name val="Tahoma"/>
      <family val="2"/>
    </font>
    <font>
      <sz val="11"/>
      <color rgb="FFFF0000"/>
      <name val="Tahoma"/>
      <family val="2"/>
    </font>
    <font>
      <i/>
      <sz val="11"/>
      <color rgb="FF7F7F7F"/>
      <name val="Tahoma"/>
      <family val="2"/>
    </font>
    <font>
      <b/>
      <sz val="11"/>
      <color theme="1"/>
      <name val="Tahoma"/>
      <family val="2"/>
    </font>
    <font>
      <sz val="11"/>
      <color theme="0"/>
      <name val="Tahoma"/>
      <family val="2"/>
    </font>
    <font>
      <b/>
      <sz val="15"/>
      <color theme="3"/>
      <name val="Eurostile"/>
      <family val="2"/>
    </font>
    <font>
      <b/>
      <sz val="13"/>
      <color theme="3"/>
      <name val="Eurostile"/>
      <family val="2"/>
    </font>
    <font>
      <b/>
      <sz val="11"/>
      <color theme="3"/>
      <name val="Eurostile"/>
      <family val="2"/>
    </font>
    <font>
      <sz val="11"/>
      <color rgb="FF006100"/>
      <name val="Eurostile"/>
      <family val="2"/>
    </font>
    <font>
      <sz val="11"/>
      <color rgb="FF9C0006"/>
      <name val="Eurostile"/>
      <family val="2"/>
    </font>
    <font>
      <sz val="11"/>
      <color rgb="FF9C6500"/>
      <name val="Eurostile"/>
      <family val="2"/>
    </font>
    <font>
      <sz val="11"/>
      <color rgb="FF3F3F76"/>
      <name val="Eurostile"/>
      <family val="2"/>
    </font>
    <font>
      <b/>
      <sz val="11"/>
      <color rgb="FF3F3F3F"/>
      <name val="Eurostile"/>
      <family val="2"/>
    </font>
    <font>
      <b/>
      <sz val="11"/>
      <color rgb="FFFA7D00"/>
      <name val="Eurostile"/>
      <family val="2"/>
    </font>
    <font>
      <sz val="11"/>
      <color rgb="FFFA7D00"/>
      <name val="Eurostile"/>
      <family val="2"/>
    </font>
    <font>
      <b/>
      <sz val="11"/>
      <color theme="0"/>
      <name val="Eurostile"/>
      <family val="2"/>
    </font>
    <font>
      <sz val="11"/>
      <color rgb="FFFF0000"/>
      <name val="Eurostile"/>
      <family val="2"/>
    </font>
    <font>
      <i/>
      <sz val="11"/>
      <color rgb="FF7F7F7F"/>
      <name val="Eurostile"/>
      <family val="2"/>
    </font>
    <font>
      <b/>
      <sz val="11"/>
      <color theme="1"/>
      <name val="Eurostile"/>
      <family val="2"/>
    </font>
    <font>
      <sz val="11"/>
      <color theme="0"/>
      <name val="Eurostile"/>
      <family val="2"/>
    </font>
    <font>
      <sz val="10"/>
      <color theme="1"/>
      <name val="Eurostile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7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7" tint="0.80001220740379042"/>
        </stop>
      </gradientFill>
    </fill>
    <fill>
      <patternFill patternType="solid">
        <fgColor theme="8" tint="0.399945066682943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4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4" applyNumberFormat="0" applyAlignment="0" applyProtection="0"/>
    <xf numFmtId="0" fontId="27" fillId="6" borderId="5" applyNumberFormat="0" applyAlignment="0" applyProtection="0"/>
    <xf numFmtId="0" fontId="28" fillId="6" borderId="4" applyNumberFormat="0" applyAlignment="0" applyProtection="0"/>
    <xf numFmtId="0" fontId="29" fillId="0" borderId="6" applyNumberFormat="0" applyFill="0" applyAlignment="0" applyProtection="0"/>
    <xf numFmtId="0" fontId="30" fillId="7" borderId="7" applyNumberFormat="0" applyAlignment="0" applyProtection="0"/>
    <xf numFmtId="0" fontId="31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4" fillId="32" borderId="0" applyNumberFormat="0" applyBorder="0" applyAlignment="0" applyProtection="0"/>
    <xf numFmtId="0" fontId="1" fillId="0" borderId="0"/>
    <xf numFmtId="0" fontId="35" fillId="0" borderId="1" applyNumberFormat="0" applyFill="0" applyAlignment="0" applyProtection="0"/>
    <xf numFmtId="0" fontId="36" fillId="0" borderId="2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38" fillId="2" borderId="0" applyNumberFormat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4" applyNumberFormat="0" applyAlignment="0" applyProtection="0"/>
    <xf numFmtId="0" fontId="42" fillId="6" borderId="5" applyNumberFormat="0" applyAlignment="0" applyProtection="0"/>
    <xf numFmtId="0" fontId="43" fillId="6" borderId="4" applyNumberFormat="0" applyAlignment="0" applyProtection="0"/>
    <xf numFmtId="0" fontId="44" fillId="0" borderId="6" applyNumberFormat="0" applyFill="0" applyAlignment="0" applyProtection="0"/>
    <xf numFmtId="0" fontId="45" fillId="7" borderId="7" applyNumberFormat="0" applyAlignment="0" applyProtection="0"/>
    <xf numFmtId="0" fontId="4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9" fillId="32" borderId="0" applyNumberFormat="0" applyBorder="0" applyAlignment="0" applyProtection="0"/>
  </cellStyleXfs>
  <cellXfs count="72">
    <xf numFmtId="0" fontId="0" fillId="0" borderId="0" xfId="0"/>
    <xf numFmtId="0" fontId="51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4" fillId="0" borderId="0" xfId="0" applyFont="1"/>
    <xf numFmtId="0" fontId="54" fillId="0" borderId="0" xfId="0" applyFont="1" applyAlignment="1">
      <alignment wrapText="1"/>
    </xf>
    <xf numFmtId="0" fontId="53" fillId="0" borderId="0" xfId="0" applyFont="1" applyFill="1" applyAlignment="1">
      <alignment horizontal="center" vertical="center"/>
    </xf>
    <xf numFmtId="0" fontId="53" fillId="0" borderId="0" xfId="0" applyFont="1" applyAlignment="1">
      <alignment horizontal="center" wrapText="1"/>
    </xf>
    <xf numFmtId="0" fontId="53" fillId="0" borderId="0" xfId="0" applyFont="1" applyAlignment="1">
      <alignment horizontal="center" vertical="center"/>
    </xf>
    <xf numFmtId="0" fontId="54" fillId="0" borderId="0" xfId="0" applyFont="1" applyBorder="1" applyAlignment="1">
      <alignment horizontal="center"/>
    </xf>
    <xf numFmtId="0" fontId="53" fillId="0" borderId="10" xfId="0" applyFont="1" applyBorder="1" applyAlignment="1">
      <alignment horizontal="center" wrapText="1"/>
    </xf>
    <xf numFmtId="0" fontId="53" fillId="34" borderId="10" xfId="0" applyFont="1" applyFill="1" applyBorder="1" applyAlignment="1">
      <alignment horizontal="center" wrapText="1"/>
    </xf>
    <xf numFmtId="0" fontId="53" fillId="34" borderId="10" xfId="0" applyFont="1" applyFill="1" applyBorder="1" applyAlignment="1">
      <alignment horizontal="center" vertical="center"/>
    </xf>
    <xf numFmtId="0" fontId="53" fillId="0" borderId="0" xfId="0" applyFont="1"/>
    <xf numFmtId="0" fontId="53" fillId="0" borderId="10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0" fontId="53" fillId="0" borderId="0" xfId="0" applyFont="1" applyFill="1" applyBorder="1"/>
    <xf numFmtId="0" fontId="53" fillId="0" borderId="0" xfId="0" applyFont="1" applyFill="1" applyBorder="1" applyAlignment="1">
      <alignment horizontal="center" vertical="center"/>
    </xf>
    <xf numFmtId="0" fontId="53" fillId="36" borderId="10" xfId="0" applyFont="1" applyFill="1" applyBorder="1" applyAlignment="1">
      <alignment horizontal="center" wrapText="1"/>
    </xf>
    <xf numFmtId="0" fontId="54" fillId="0" borderId="0" xfId="0" applyFont="1" applyAlignment="1">
      <alignment horizontal="center" vertical="center" wrapText="1"/>
    </xf>
    <xf numFmtId="3" fontId="53" fillId="0" borderId="10" xfId="0" applyNumberFormat="1" applyFont="1" applyFill="1" applyBorder="1" applyAlignment="1">
      <alignment horizontal="center" vertical="center"/>
    </xf>
    <xf numFmtId="3" fontId="53" fillId="0" borderId="10" xfId="0" applyNumberFormat="1" applyFont="1" applyBorder="1" applyAlignment="1">
      <alignment horizontal="center" vertical="center"/>
    </xf>
    <xf numFmtId="3" fontId="53" fillId="36" borderId="10" xfId="0" applyNumberFormat="1" applyFont="1" applyFill="1" applyBorder="1" applyAlignment="1">
      <alignment horizontal="center" vertical="center"/>
    </xf>
    <xf numFmtId="3" fontId="53" fillId="35" borderId="10" xfId="0" applyNumberFormat="1" applyFont="1" applyFill="1" applyBorder="1" applyAlignment="1">
      <alignment horizontal="center" vertical="center"/>
    </xf>
    <xf numFmtId="0" fontId="54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3" fontId="53" fillId="0" borderId="0" xfId="0" applyNumberFormat="1" applyFont="1" applyFill="1" applyBorder="1" applyAlignment="1">
      <alignment horizontal="center" vertical="center"/>
    </xf>
    <xf numFmtId="0" fontId="54" fillId="0" borderId="0" xfId="0" applyFont="1" applyFill="1" applyBorder="1"/>
    <xf numFmtId="0" fontId="53" fillId="39" borderId="10" xfId="0" applyFont="1" applyFill="1" applyBorder="1" applyAlignment="1">
      <alignment horizontal="center" vertical="center"/>
    </xf>
    <xf numFmtId="3" fontId="53" fillId="40" borderId="10" xfId="0" applyNumberFormat="1" applyFont="1" applyFill="1" applyBorder="1" applyAlignment="1">
      <alignment horizontal="center" vertical="center"/>
    </xf>
    <xf numFmtId="0" fontId="53" fillId="39" borderId="10" xfId="0" applyFont="1" applyFill="1" applyBorder="1" applyAlignment="1">
      <alignment horizontal="center" wrapText="1"/>
    </xf>
    <xf numFmtId="164" fontId="0" fillId="0" borderId="0" xfId="0" applyNumberFormat="1" applyAlignment="1"/>
    <xf numFmtId="0" fontId="0" fillId="41" borderId="14" xfId="0" applyFont="1" applyFill="1" applyBorder="1"/>
    <xf numFmtId="0" fontId="0" fillId="0" borderId="15" xfId="0" applyFont="1" applyBorder="1"/>
    <xf numFmtId="0" fontId="0" fillId="41" borderId="15" xfId="0" applyFont="1" applyFill="1" applyBorder="1"/>
    <xf numFmtId="0" fontId="53" fillId="0" borderId="11" xfId="0" applyFont="1" applyBorder="1" applyAlignment="1">
      <alignment horizontal="center" vertical="center"/>
    </xf>
    <xf numFmtId="3" fontId="53" fillId="0" borderId="11" xfId="0" applyNumberFormat="1" applyFont="1" applyFill="1" applyBorder="1" applyAlignment="1">
      <alignment horizontal="center" vertical="center"/>
    </xf>
    <xf numFmtId="3" fontId="53" fillId="0" borderId="11" xfId="0" applyNumberFormat="1" applyFont="1" applyBorder="1" applyAlignment="1">
      <alignment horizontal="center" vertical="center"/>
    </xf>
    <xf numFmtId="3" fontId="53" fillId="36" borderId="11" xfId="0" applyNumberFormat="1" applyFont="1" applyFill="1" applyBorder="1" applyAlignment="1">
      <alignment horizontal="center" vertical="center"/>
    </xf>
    <xf numFmtId="0" fontId="53" fillId="34" borderId="11" xfId="0" applyFont="1" applyFill="1" applyBorder="1" applyAlignment="1">
      <alignment horizontal="center" vertical="center"/>
    </xf>
    <xf numFmtId="3" fontId="53" fillId="35" borderId="11" xfId="0" applyNumberFormat="1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ill="1" applyBorder="1"/>
    <xf numFmtId="3" fontId="54" fillId="0" borderId="0" xfId="0" applyNumberFormat="1" applyFont="1" applyFill="1" applyBorder="1" applyAlignment="1">
      <alignment horizontal="center" vertical="center"/>
    </xf>
    <xf numFmtId="3" fontId="50" fillId="0" borderId="0" xfId="0" applyNumberFormat="1" applyFont="1" applyFill="1" applyBorder="1" applyAlignment="1">
      <alignment horizontal="center" vertical="center"/>
    </xf>
    <xf numFmtId="0" fontId="53" fillId="33" borderId="16" xfId="0" applyFont="1" applyFill="1" applyBorder="1" applyAlignment="1">
      <alignment horizontal="center" wrapText="1"/>
    </xf>
    <xf numFmtId="0" fontId="53" fillId="33" borderId="16" xfId="0" applyFont="1" applyFill="1" applyBorder="1" applyAlignment="1">
      <alignment horizontal="center" vertical="center"/>
    </xf>
    <xf numFmtId="0" fontId="53" fillId="33" borderId="12" xfId="0" applyFont="1" applyFill="1" applyBorder="1" applyAlignment="1">
      <alignment horizontal="center" vertical="center"/>
    </xf>
    <xf numFmtId="3" fontId="53" fillId="0" borderId="17" xfId="0" applyNumberFormat="1" applyFont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/>
    <xf numFmtId="0" fontId="53" fillId="0" borderId="0" xfId="0" applyFont="1" applyFill="1" applyBorder="1" applyAlignment="1">
      <alignment horizontal="center" wrapText="1"/>
    </xf>
    <xf numFmtId="0" fontId="0" fillId="0" borderId="0" xfId="0" applyFill="1" applyBorder="1" applyAlignment="1"/>
    <xf numFmtId="0" fontId="51" fillId="0" borderId="0" xfId="0" applyFont="1" applyFill="1" applyBorder="1" applyAlignment="1">
      <alignment horizontal="center" wrapText="1"/>
    </xf>
    <xf numFmtId="0" fontId="0" fillId="0" borderId="14" xfId="0" applyFont="1" applyBorder="1"/>
    <xf numFmtId="0" fontId="0" fillId="41" borderId="0" xfId="0" applyFont="1" applyFill="1" applyBorder="1"/>
    <xf numFmtId="0" fontId="51" fillId="0" borderId="10" xfId="0" applyFont="1" applyBorder="1" applyAlignment="1">
      <alignment horizontal="center" wrapText="1"/>
    </xf>
    <xf numFmtId="0" fontId="0" fillId="41" borderId="0" xfId="0" applyFill="1" applyBorder="1"/>
    <xf numFmtId="0" fontId="53" fillId="36" borderId="0" xfId="0" applyFont="1" applyFill="1" applyBorder="1" applyAlignment="1">
      <alignment horizontal="center" wrapText="1"/>
    </xf>
    <xf numFmtId="0" fontId="0" fillId="0" borderId="13" xfId="0" applyBorder="1" applyAlignment="1">
      <alignment wrapText="1"/>
    </xf>
    <xf numFmtId="0" fontId="53" fillId="39" borderId="0" xfId="0" applyFont="1" applyFill="1" applyBorder="1" applyAlignment="1">
      <alignment horizontal="center" wrapText="1"/>
    </xf>
    <xf numFmtId="0" fontId="0" fillId="0" borderId="10" xfId="0" applyBorder="1" applyAlignment="1">
      <alignment wrapText="1"/>
    </xf>
    <xf numFmtId="0" fontId="53" fillId="37" borderId="0" xfId="0" applyFont="1" applyFill="1" applyAlignment="1">
      <alignment horizontal="center" vertical="center"/>
    </xf>
    <xf numFmtId="0" fontId="53" fillId="37" borderId="0" xfId="0" applyFont="1" applyFill="1" applyAlignment="1"/>
    <xf numFmtId="0" fontId="53" fillId="38" borderId="0" xfId="0" applyFont="1" applyFill="1" applyAlignment="1">
      <alignment horizontal="center" vertical="center"/>
    </xf>
    <xf numFmtId="0" fontId="53" fillId="38" borderId="0" xfId="0" applyFont="1" applyFill="1" applyAlignment="1"/>
    <xf numFmtId="0" fontId="0" fillId="0" borderId="0" xfId="0" applyAlignment="1"/>
    <xf numFmtId="0" fontId="52" fillId="0" borderId="0" xfId="0" applyFont="1" applyAlignment="1">
      <alignment horizontal="center" vertical="center"/>
    </xf>
  </cellXfs>
  <cellStyles count="124">
    <cellStyle name="20% - Accent1" xfId="19" builtinId="30" customBuiltin="1"/>
    <cellStyle name="20% - Accent1 2" xfId="60"/>
    <cellStyle name="20% - Accent1 3" xfId="101"/>
    <cellStyle name="20% - Accent2" xfId="23" builtinId="34" customBuiltin="1"/>
    <cellStyle name="20% - Accent2 2" xfId="64"/>
    <cellStyle name="20% - Accent2 3" xfId="105"/>
    <cellStyle name="20% - Accent3" xfId="27" builtinId="38" customBuiltin="1"/>
    <cellStyle name="20% - Accent3 2" xfId="68"/>
    <cellStyle name="20% - Accent3 3" xfId="109"/>
    <cellStyle name="20% - Accent4" xfId="31" builtinId="42" customBuiltin="1"/>
    <cellStyle name="20% - Accent4 2" xfId="72"/>
    <cellStyle name="20% - Accent4 3" xfId="113"/>
    <cellStyle name="20% - Accent5" xfId="35" builtinId="46" customBuiltin="1"/>
    <cellStyle name="20% - Accent5 2" xfId="76"/>
    <cellStyle name="20% - Accent5 3" xfId="117"/>
    <cellStyle name="20% - Accent6" xfId="39" builtinId="50" customBuiltin="1"/>
    <cellStyle name="20% - Accent6 2" xfId="80"/>
    <cellStyle name="20% - Accent6 3" xfId="121"/>
    <cellStyle name="40% - Accent1" xfId="20" builtinId="31" customBuiltin="1"/>
    <cellStyle name="40% - Accent1 2" xfId="61"/>
    <cellStyle name="40% - Accent1 3" xfId="102"/>
    <cellStyle name="40% - Accent2" xfId="24" builtinId="35" customBuiltin="1"/>
    <cellStyle name="40% - Accent2 2" xfId="65"/>
    <cellStyle name="40% - Accent2 3" xfId="106"/>
    <cellStyle name="40% - Accent3" xfId="28" builtinId="39" customBuiltin="1"/>
    <cellStyle name="40% - Accent3 2" xfId="69"/>
    <cellStyle name="40% - Accent3 3" xfId="110"/>
    <cellStyle name="40% - Accent4" xfId="32" builtinId="43" customBuiltin="1"/>
    <cellStyle name="40% - Accent4 2" xfId="73"/>
    <cellStyle name="40% - Accent4 3" xfId="114"/>
    <cellStyle name="40% - Accent5" xfId="36" builtinId="47" customBuiltin="1"/>
    <cellStyle name="40% - Accent5 2" xfId="77"/>
    <cellStyle name="40% - Accent5 3" xfId="118"/>
    <cellStyle name="40% - Accent6" xfId="40" builtinId="51" customBuiltin="1"/>
    <cellStyle name="40% - Accent6 2" xfId="81"/>
    <cellStyle name="40% - Accent6 3" xfId="122"/>
    <cellStyle name="60% - Accent1" xfId="21" builtinId="32" customBuiltin="1"/>
    <cellStyle name="60% - Accent1 2" xfId="62"/>
    <cellStyle name="60% - Accent1 3" xfId="103"/>
    <cellStyle name="60% - Accent2" xfId="25" builtinId="36" customBuiltin="1"/>
    <cellStyle name="60% - Accent2 2" xfId="66"/>
    <cellStyle name="60% - Accent2 3" xfId="107"/>
    <cellStyle name="60% - Accent3" xfId="29" builtinId="40" customBuiltin="1"/>
    <cellStyle name="60% - Accent3 2" xfId="70"/>
    <cellStyle name="60% - Accent3 3" xfId="111"/>
    <cellStyle name="60% - Accent4" xfId="33" builtinId="44" customBuiltin="1"/>
    <cellStyle name="60% - Accent4 2" xfId="74"/>
    <cellStyle name="60% - Accent4 3" xfId="115"/>
    <cellStyle name="60% - Accent5" xfId="37" builtinId="48" customBuiltin="1"/>
    <cellStyle name="60% - Accent5 2" xfId="78"/>
    <cellStyle name="60% - Accent5 3" xfId="119"/>
    <cellStyle name="60% - Accent6" xfId="41" builtinId="52" customBuiltin="1"/>
    <cellStyle name="60% - Accent6 2" xfId="82"/>
    <cellStyle name="60% - Accent6 3" xfId="123"/>
    <cellStyle name="Accent1" xfId="18" builtinId="29" customBuiltin="1"/>
    <cellStyle name="Accent1 2" xfId="59"/>
    <cellStyle name="Accent1 3" xfId="100"/>
    <cellStyle name="Accent2" xfId="22" builtinId="33" customBuiltin="1"/>
    <cellStyle name="Accent2 2" xfId="63"/>
    <cellStyle name="Accent2 3" xfId="104"/>
    <cellStyle name="Accent3" xfId="26" builtinId="37" customBuiltin="1"/>
    <cellStyle name="Accent3 2" xfId="67"/>
    <cellStyle name="Accent3 3" xfId="108"/>
    <cellStyle name="Accent4" xfId="30" builtinId="41" customBuiltin="1"/>
    <cellStyle name="Accent4 2" xfId="71"/>
    <cellStyle name="Accent4 3" xfId="112"/>
    <cellStyle name="Accent5" xfId="34" builtinId="45" customBuiltin="1"/>
    <cellStyle name="Accent5 2" xfId="75"/>
    <cellStyle name="Accent5 3" xfId="116"/>
    <cellStyle name="Accent6" xfId="38" builtinId="49" customBuiltin="1"/>
    <cellStyle name="Accent6 2" xfId="79"/>
    <cellStyle name="Accent6 3" xfId="120"/>
    <cellStyle name="Bad" xfId="7" builtinId="27" customBuiltin="1"/>
    <cellStyle name="Bad 2" xfId="48"/>
    <cellStyle name="Bad 3" xfId="89"/>
    <cellStyle name="Calculation" xfId="11" builtinId="22" customBuiltin="1"/>
    <cellStyle name="Calculation 2" xfId="52"/>
    <cellStyle name="Calculation 3" xfId="93"/>
    <cellStyle name="Check Cell" xfId="13" builtinId="23" customBuiltin="1"/>
    <cellStyle name="Check Cell 2" xfId="54"/>
    <cellStyle name="Check Cell 3" xfId="95"/>
    <cellStyle name="Explanatory Text" xfId="16" builtinId="53" customBuiltin="1"/>
    <cellStyle name="Explanatory Text 2" xfId="57"/>
    <cellStyle name="Explanatory Text 3" xfId="98"/>
    <cellStyle name="Good" xfId="6" builtinId="26" customBuiltin="1"/>
    <cellStyle name="Good 2" xfId="47"/>
    <cellStyle name="Good 3" xfId="88"/>
    <cellStyle name="Heading 1" xfId="2" builtinId="16" customBuiltin="1"/>
    <cellStyle name="Heading 1 2" xfId="43"/>
    <cellStyle name="Heading 1 3" xfId="84"/>
    <cellStyle name="Heading 2" xfId="3" builtinId="17" customBuiltin="1"/>
    <cellStyle name="Heading 2 2" xfId="44"/>
    <cellStyle name="Heading 2 3" xfId="85"/>
    <cellStyle name="Heading 3" xfId="4" builtinId="18" customBuiltin="1"/>
    <cellStyle name="Heading 3 2" xfId="45"/>
    <cellStyle name="Heading 3 3" xfId="86"/>
    <cellStyle name="Heading 4" xfId="5" builtinId="19" customBuiltin="1"/>
    <cellStyle name="Heading 4 2" xfId="46"/>
    <cellStyle name="Heading 4 3" xfId="87"/>
    <cellStyle name="Input" xfId="9" builtinId="20" customBuiltin="1"/>
    <cellStyle name="Input 2" xfId="50"/>
    <cellStyle name="Input 3" xfId="91"/>
    <cellStyle name="Linked Cell" xfId="12" builtinId="24" customBuiltin="1"/>
    <cellStyle name="Linked Cell 2" xfId="53"/>
    <cellStyle name="Linked Cell 3" xfId="94"/>
    <cellStyle name="Neutral" xfId="8" builtinId="28" customBuiltin="1"/>
    <cellStyle name="Neutral 2" xfId="49"/>
    <cellStyle name="Neutral 3" xfId="90"/>
    <cellStyle name="Normal" xfId="0" builtinId="0"/>
    <cellStyle name="Normal 2" xfId="42"/>
    <cellStyle name="Normal 3" xfId="83"/>
    <cellStyle name="Note" xfId="15" builtinId="10" customBuiltin="1"/>
    <cellStyle name="Note 2" xfId="56"/>
    <cellStyle name="Note 3" xfId="97"/>
    <cellStyle name="Output" xfId="10" builtinId="21" customBuiltin="1"/>
    <cellStyle name="Output 2" xfId="51"/>
    <cellStyle name="Output 3" xfId="92"/>
    <cellStyle name="Title" xfId="1" builtinId="15" customBuiltin="1"/>
    <cellStyle name="Total" xfId="17" builtinId="25" customBuiltin="1"/>
    <cellStyle name="Total 2" xfId="58"/>
    <cellStyle name="Total 3" xfId="99"/>
    <cellStyle name="Warning Text" xfId="14" builtinId="11" customBuiltin="1"/>
    <cellStyle name="Warning Text 2" xfId="55"/>
    <cellStyle name="Warning Text 3" xfId="96"/>
  </cellStyles>
  <dxfs count="1">
    <dxf>
      <numFmt numFmtId="164" formatCode="#,##0.000"/>
      <alignment horizontal="general" vertical="bottom" textRotation="0" wrapText="0" indent="0" relativeIndent="255" justifyLastLine="0" shrinkToFit="0" mergeCell="0" readingOrder="0"/>
    </dxf>
  </dxfs>
  <tableStyles count="0" defaultTableStyle="TableStyleMedium2" defaultPivotStyle="PivotStyleLight16"/>
  <colors>
    <mruColors>
      <color rgb="FFFF99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LA-1 Completed Schedule S" connectionId="1" autoFormatId="16" applyNumberFormats="0" applyBorderFormats="0" applyFontFormats="0" applyPatternFormats="0" applyAlignmentFormats="0" applyWidthHeightFormats="0">
  <queryTableRefresh nextId="10">
    <queryTableFields count="9">
      <queryTableField id="1" name="channel_key" tableColumnId="1"/>
      <queryTableField id="2" name="satellite_key" tableColumnId="2"/>
      <queryTableField id="3" name="channel_id" tableColumnId="3"/>
      <queryTableField id="4" name="assigned_bandwidth" tableColumnId="4"/>
      <queryTableField id="5" name="tr_mode" tableColumnId="5"/>
      <queryTableField id="6" name="frequency" tableColumnId="6"/>
      <queryTableField id="9" dataBound="0" tableColumnId="9"/>
      <queryTableField id="7" name="polarization" tableColumnId="7"/>
      <queryTableField id="8" name="ttc_channel_sw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DLA_1_Completed_Schedule_S" displayName="Table_DLA_1_Completed_Schedule_S" ref="A1:I149" tableType="queryTable" totalsRowShown="0">
  <autoFilter ref="A1:I149">
    <filterColumn colId="6"/>
  </autoFilter>
  <sortState ref="A2:I149">
    <sortCondition ref="G1:G149"/>
  </sortState>
  <tableColumns count="9">
    <tableColumn id="1" uniqueName="1" name="channel_key" queryTableFieldId="1"/>
    <tableColumn id="2" uniqueName="2" name="satellite_key" queryTableFieldId="2"/>
    <tableColumn id="3" uniqueName="3" name="channel_id" queryTableFieldId="3"/>
    <tableColumn id="4" uniqueName="4" name="assigned_bandwidth" queryTableFieldId="4"/>
    <tableColumn id="5" uniqueName="5" name="tr_mode" queryTableFieldId="5"/>
    <tableColumn id="6" uniqueName="6" name="frequency" queryTableFieldId="6"/>
    <tableColumn id="9" uniqueName="9" name="Num freq" queryTableFieldId="9" dataDxfId="0">
      <calculatedColumnFormula>VALUE(Table_DLA_1_Completed_Schedule_S[[#This Row],[frequency]])</calculatedColumnFormula>
    </tableColumn>
    <tableColumn id="7" uniqueName="7" name="polarization" queryTableFieldId="7"/>
    <tableColumn id="8" uniqueName="8" name="ttc_channel_sw" queryTableField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8"/>
  <sheetViews>
    <sheetView showGridLines="0" tabSelected="1" zoomScaleNormal="100" workbookViewId="0">
      <selection activeCell="J4" sqref="J4"/>
    </sheetView>
  </sheetViews>
  <sheetFormatPr defaultRowHeight="14.4"/>
  <cols>
    <col min="1" max="1" width="10.6640625" style="2" customWidth="1"/>
    <col min="2" max="2" width="14" style="4" customWidth="1"/>
    <col min="3" max="3" width="8.33203125" style="4" customWidth="1"/>
    <col min="4" max="4" width="4.6640625" style="4" customWidth="1"/>
    <col min="5" max="5" width="5.77734375" style="4" customWidth="1"/>
    <col min="6" max="6" width="2.6640625" style="4" customWidth="1"/>
    <col min="7" max="7" width="4.6640625" style="9" customWidth="1"/>
    <col min="8" max="8" width="6.109375" style="4" customWidth="1"/>
    <col min="9" max="9" width="6.109375" style="29" customWidth="1"/>
    <col min="10" max="10" width="8.77734375" customWidth="1"/>
    <col min="11" max="11" width="9.21875" customWidth="1"/>
    <col min="12" max="12" width="6.6640625" style="4" customWidth="1"/>
    <col min="13" max="17" width="6.6640625" customWidth="1"/>
  </cols>
  <sheetData>
    <row r="1" spans="1:12" ht="39" customHeight="1">
      <c r="A1" s="71" t="s">
        <v>5</v>
      </c>
      <c r="B1" s="71"/>
      <c r="C1" s="71"/>
      <c r="D1" s="71"/>
      <c r="E1" s="71"/>
      <c r="F1" s="71"/>
      <c r="G1" s="71"/>
      <c r="H1" s="71"/>
      <c r="I1" s="52"/>
    </row>
    <row r="2" spans="1:12" s="3" customFormat="1" ht="13.2" customHeight="1">
      <c r="A2" s="16"/>
      <c r="B2" s="20"/>
      <c r="C2" s="20"/>
      <c r="D2" s="20"/>
      <c r="E2" s="20"/>
      <c r="F2" s="20"/>
      <c r="G2" s="20"/>
      <c r="H2" s="20"/>
      <c r="I2" s="53"/>
      <c r="K2" s="27"/>
      <c r="L2" s="5"/>
    </row>
    <row r="3" spans="1:12" ht="27.6" customHeight="1">
      <c r="A3" s="8"/>
      <c r="B3" s="13"/>
      <c r="C3" s="13"/>
      <c r="D3" s="66" t="s">
        <v>8</v>
      </c>
      <c r="E3" s="67"/>
      <c r="F3" s="6"/>
      <c r="G3" s="68" t="s">
        <v>9</v>
      </c>
      <c r="H3" s="69"/>
      <c r="I3" s="54"/>
      <c r="J3" s="65" t="s">
        <v>282</v>
      </c>
      <c r="K3" s="65"/>
      <c r="L3" s="25"/>
    </row>
    <row r="4" spans="1:12" s="1" customFormat="1" ht="41.4">
      <c r="A4" s="14" t="s">
        <v>3</v>
      </c>
      <c r="B4" s="10" t="s">
        <v>1</v>
      </c>
      <c r="C4" s="10" t="s">
        <v>2</v>
      </c>
      <c r="D4" s="19" t="s">
        <v>0</v>
      </c>
      <c r="E4" s="11" t="s">
        <v>4</v>
      </c>
      <c r="F4" s="7"/>
      <c r="G4" s="19" t="s">
        <v>0</v>
      </c>
      <c r="H4" s="48" t="s">
        <v>4</v>
      </c>
      <c r="I4" s="55"/>
      <c r="J4" s="60" t="s">
        <v>4</v>
      </c>
      <c r="K4" s="60" t="s">
        <v>280</v>
      </c>
      <c r="L4" s="7"/>
    </row>
    <row r="5" spans="1:12">
      <c r="A5" s="15">
        <v>1</v>
      </c>
      <c r="B5" s="21">
        <f>10970000+INT((A5-1)/2)*40000</f>
        <v>10970000</v>
      </c>
      <c r="C5" s="22" t="str">
        <f>CHOOSE(MOD(A5,2)+1,"L","R")</f>
        <v>R</v>
      </c>
      <c r="D5" s="23">
        <v>3</v>
      </c>
      <c r="E5" s="12">
        <f>A5+39</f>
        <v>40</v>
      </c>
      <c r="F5" s="13"/>
      <c r="G5" s="24">
        <v>4</v>
      </c>
      <c r="H5" s="49">
        <f>A5+75</f>
        <v>76</v>
      </c>
      <c r="I5" s="18"/>
      <c r="J5" s="36" t="s">
        <v>203</v>
      </c>
      <c r="K5" s="61" t="s">
        <v>281</v>
      </c>
    </row>
    <row r="6" spans="1:12">
      <c r="A6" s="15">
        <f>1+A5</f>
        <v>2</v>
      </c>
      <c r="B6" s="21">
        <f>10970000+INT((A6-1)/2)*40000</f>
        <v>10970000</v>
      </c>
      <c r="C6" s="22" t="str">
        <f t="shared" ref="C6:C14" si="0">CHOOSE(MOD(A6,2)+1,"L","R")</f>
        <v>L</v>
      </c>
      <c r="D6" s="23">
        <v>3</v>
      </c>
      <c r="E6" s="12">
        <f t="shared" ref="E6:E14" si="1">A6+39</f>
        <v>41</v>
      </c>
      <c r="F6" s="13"/>
      <c r="G6" s="24">
        <v>4</v>
      </c>
      <c r="H6" s="49">
        <f t="shared" ref="H6:H14" si="2">A6+75</f>
        <v>77</v>
      </c>
      <c r="I6" s="18"/>
      <c r="J6" s="35" t="s">
        <v>191</v>
      </c>
      <c r="K6" s="43"/>
    </row>
    <row r="7" spans="1:12" ht="15.6" customHeight="1">
      <c r="A7" s="15">
        <f t="shared" ref="A7:A16" si="3">1+A6</f>
        <v>3</v>
      </c>
      <c r="B7" s="21">
        <f t="shared" ref="B7:B16" si="4">10970000+INT((A7-1)/2)*40000</f>
        <v>11010000</v>
      </c>
      <c r="C7" s="22" t="str">
        <f t="shared" si="0"/>
        <v>R</v>
      </c>
      <c r="D7" s="23">
        <v>3</v>
      </c>
      <c r="E7" s="12">
        <f t="shared" si="1"/>
        <v>42</v>
      </c>
      <c r="F7" s="13"/>
      <c r="G7" s="24">
        <v>4</v>
      </c>
      <c r="H7" s="49">
        <f t="shared" si="2"/>
        <v>78</v>
      </c>
      <c r="I7" s="18"/>
      <c r="J7" s="36" t="s">
        <v>204</v>
      </c>
      <c r="K7" s="59"/>
    </row>
    <row r="8" spans="1:12">
      <c r="A8" s="15">
        <f t="shared" si="3"/>
        <v>4</v>
      </c>
      <c r="B8" s="21">
        <f t="shared" si="4"/>
        <v>11010000</v>
      </c>
      <c r="C8" s="22" t="str">
        <f t="shared" si="0"/>
        <v>L</v>
      </c>
      <c r="D8" s="23">
        <v>3</v>
      </c>
      <c r="E8" s="12">
        <f t="shared" si="1"/>
        <v>43</v>
      </c>
      <c r="F8" s="13"/>
      <c r="G8" s="24">
        <v>4</v>
      </c>
      <c r="H8" s="49">
        <f t="shared" si="2"/>
        <v>79</v>
      </c>
      <c r="I8" s="18"/>
      <c r="J8" s="35" t="s">
        <v>193</v>
      </c>
      <c r="K8" s="43"/>
    </row>
    <row r="9" spans="1:12">
      <c r="A9" s="15">
        <f t="shared" si="3"/>
        <v>5</v>
      </c>
      <c r="B9" s="21">
        <f t="shared" si="4"/>
        <v>11050000</v>
      </c>
      <c r="C9" s="22" t="str">
        <f t="shared" si="0"/>
        <v>R</v>
      </c>
      <c r="D9" s="23">
        <v>3</v>
      </c>
      <c r="E9" s="12">
        <f t="shared" si="1"/>
        <v>44</v>
      </c>
      <c r="F9" s="13"/>
      <c r="G9" s="24">
        <v>4</v>
      </c>
      <c r="H9" s="49">
        <f t="shared" si="2"/>
        <v>80</v>
      </c>
      <c r="I9" s="18"/>
      <c r="J9" s="36" t="s">
        <v>205</v>
      </c>
      <c r="K9" s="59"/>
    </row>
    <row r="10" spans="1:12">
      <c r="A10" s="15">
        <f t="shared" si="3"/>
        <v>6</v>
      </c>
      <c r="B10" s="21">
        <f t="shared" si="4"/>
        <v>11050000</v>
      </c>
      <c r="C10" s="22" t="str">
        <f t="shared" si="0"/>
        <v>L</v>
      </c>
      <c r="D10" s="23">
        <v>3</v>
      </c>
      <c r="E10" s="12">
        <f t="shared" si="1"/>
        <v>45</v>
      </c>
      <c r="F10" s="13"/>
      <c r="G10" s="24">
        <v>4</v>
      </c>
      <c r="H10" s="49">
        <f t="shared" si="2"/>
        <v>81</v>
      </c>
      <c r="I10" s="18"/>
      <c r="J10" s="35" t="s">
        <v>195</v>
      </c>
      <c r="K10" s="43"/>
    </row>
    <row r="11" spans="1:12">
      <c r="A11" s="15">
        <f t="shared" si="3"/>
        <v>7</v>
      </c>
      <c r="B11" s="21">
        <f t="shared" si="4"/>
        <v>11090000</v>
      </c>
      <c r="C11" s="22" t="str">
        <f t="shared" si="0"/>
        <v>R</v>
      </c>
      <c r="D11" s="23">
        <v>3</v>
      </c>
      <c r="E11" s="12">
        <f t="shared" si="1"/>
        <v>46</v>
      </c>
      <c r="F11" s="13"/>
      <c r="G11" s="24">
        <v>4</v>
      </c>
      <c r="H11" s="49">
        <f t="shared" si="2"/>
        <v>82</v>
      </c>
      <c r="I11" s="18"/>
      <c r="J11" s="36" t="s">
        <v>206</v>
      </c>
      <c r="K11" s="59"/>
    </row>
    <row r="12" spans="1:12">
      <c r="A12" s="15">
        <f t="shared" si="3"/>
        <v>8</v>
      </c>
      <c r="B12" s="21">
        <f t="shared" si="4"/>
        <v>11090000</v>
      </c>
      <c r="C12" s="22" t="str">
        <f t="shared" si="0"/>
        <v>L</v>
      </c>
      <c r="D12" s="23">
        <v>3</v>
      </c>
      <c r="E12" s="12">
        <f t="shared" si="1"/>
        <v>47</v>
      </c>
      <c r="F12" s="13"/>
      <c r="G12" s="24">
        <v>4</v>
      </c>
      <c r="H12" s="49">
        <f t="shared" si="2"/>
        <v>83</v>
      </c>
      <c r="I12" s="18"/>
      <c r="J12" s="35" t="s">
        <v>197</v>
      </c>
      <c r="K12" s="43"/>
    </row>
    <row r="13" spans="1:12" ht="15.6" customHeight="1">
      <c r="A13" s="15">
        <f t="shared" si="3"/>
        <v>9</v>
      </c>
      <c r="B13" s="21">
        <f t="shared" si="4"/>
        <v>11130000</v>
      </c>
      <c r="C13" s="22" t="str">
        <f t="shared" si="0"/>
        <v>R</v>
      </c>
      <c r="D13" s="23">
        <v>3</v>
      </c>
      <c r="E13" s="12">
        <f t="shared" si="1"/>
        <v>48</v>
      </c>
      <c r="F13" s="13"/>
      <c r="G13" s="24">
        <v>4</v>
      </c>
      <c r="H13" s="49">
        <f t="shared" si="2"/>
        <v>84</v>
      </c>
      <c r="I13" s="18"/>
      <c r="J13" s="36" t="s">
        <v>207</v>
      </c>
      <c r="K13" s="59"/>
    </row>
    <row r="14" spans="1:12">
      <c r="A14" s="15">
        <f t="shared" si="3"/>
        <v>10</v>
      </c>
      <c r="B14" s="21">
        <f t="shared" si="4"/>
        <v>11130000</v>
      </c>
      <c r="C14" s="22" t="str">
        <f t="shared" si="0"/>
        <v>L</v>
      </c>
      <c r="D14" s="23">
        <v>3</v>
      </c>
      <c r="E14" s="12">
        <f t="shared" si="1"/>
        <v>49</v>
      </c>
      <c r="F14" s="13"/>
      <c r="G14" s="24">
        <v>4</v>
      </c>
      <c r="H14" s="49">
        <f t="shared" si="2"/>
        <v>85</v>
      </c>
      <c r="I14" s="18"/>
      <c r="J14" s="35" t="s">
        <v>199</v>
      </c>
      <c r="K14" s="43"/>
    </row>
    <row r="15" spans="1:12">
      <c r="A15" s="15">
        <f t="shared" si="3"/>
        <v>11</v>
      </c>
      <c r="B15" s="21">
        <f t="shared" si="4"/>
        <v>11170000</v>
      </c>
      <c r="C15" s="22" t="str">
        <f t="shared" ref="C15:C16" si="5">CHOOSE(MOD(A15,2)+1,"L","R")</f>
        <v>R</v>
      </c>
      <c r="D15" s="23">
        <v>3</v>
      </c>
      <c r="E15" s="12">
        <f t="shared" ref="E15:E16" si="6">A15+39</f>
        <v>50</v>
      </c>
      <c r="F15" s="13"/>
      <c r="G15" s="24">
        <v>4</v>
      </c>
      <c r="H15" s="49">
        <f t="shared" ref="H15:H16" si="7">A15+75</f>
        <v>86</v>
      </c>
      <c r="I15" s="18"/>
      <c r="J15" s="35" t="s">
        <v>208</v>
      </c>
      <c r="K15" s="43"/>
    </row>
    <row r="16" spans="1:12">
      <c r="A16" s="37">
        <f t="shared" si="3"/>
        <v>12</v>
      </c>
      <c r="B16" s="38">
        <f t="shared" si="4"/>
        <v>11170000</v>
      </c>
      <c r="C16" s="39" t="str">
        <f t="shared" si="5"/>
        <v>L</v>
      </c>
      <c r="D16" s="40">
        <v>3</v>
      </c>
      <c r="E16" s="41">
        <f t="shared" si="6"/>
        <v>51</v>
      </c>
      <c r="F16" s="13"/>
      <c r="G16" s="42">
        <v>4</v>
      </c>
      <c r="H16" s="50">
        <f t="shared" si="7"/>
        <v>87</v>
      </c>
      <c r="I16" s="18"/>
      <c r="J16" s="43" t="s">
        <v>201</v>
      </c>
      <c r="K16" s="43"/>
    </row>
    <row r="17" spans="1:12" s="45" customFormat="1">
      <c r="A17" s="18"/>
      <c r="B17" s="28"/>
      <c r="C17" s="28"/>
      <c r="D17" s="28"/>
      <c r="E17" s="18"/>
      <c r="F17" s="17"/>
      <c r="G17" s="28"/>
      <c r="H17" s="18"/>
      <c r="I17" s="18"/>
      <c r="J17" s="44"/>
      <c r="K17" s="44"/>
      <c r="L17" s="29"/>
    </row>
    <row r="18" spans="1:12" s="45" customFormat="1">
      <c r="A18" s="18"/>
      <c r="B18" s="28"/>
      <c r="C18" s="46"/>
      <c r="D18" s="46"/>
      <c r="E18" s="47"/>
      <c r="F18" s="18"/>
      <c r="G18" s="18"/>
      <c r="H18" s="18"/>
      <c r="I18" s="18"/>
      <c r="J18" s="44"/>
      <c r="K18" s="44"/>
      <c r="L18" s="29"/>
    </row>
    <row r="19" spans="1:12" ht="24.6" customHeight="1">
      <c r="A19" s="8"/>
      <c r="B19" s="13"/>
      <c r="C19" s="13"/>
      <c r="D19" s="66" t="s">
        <v>10</v>
      </c>
      <c r="E19" s="67"/>
      <c r="F19" s="6"/>
      <c r="G19" s="25"/>
      <c r="H19" s="26"/>
      <c r="I19" s="56"/>
      <c r="J19" s="35"/>
      <c r="K19" s="43"/>
      <c r="L19"/>
    </row>
    <row r="20" spans="1:12" s="1" customFormat="1" ht="41.4">
      <c r="A20" s="14" t="s">
        <v>3</v>
      </c>
      <c r="B20" s="10" t="s">
        <v>1</v>
      </c>
      <c r="C20" s="10" t="s">
        <v>2</v>
      </c>
      <c r="D20" s="19" t="s">
        <v>0</v>
      </c>
      <c r="E20" s="32" t="s">
        <v>11</v>
      </c>
      <c r="F20" s="7"/>
      <c r="G20" s="7"/>
      <c r="I20" s="57"/>
    </row>
    <row r="21" spans="1:12">
      <c r="A21" s="15">
        <v>11</v>
      </c>
      <c r="B21" s="21">
        <f>11480880+INT((A21-11)/2)*29160</f>
        <v>11480880</v>
      </c>
      <c r="C21" s="22" t="str">
        <f>CHOOSE(MOD(A21,2)+1,"L","R")</f>
        <v>R</v>
      </c>
      <c r="D21" s="31">
        <v>0</v>
      </c>
      <c r="E21" s="30">
        <f>A21+13</f>
        <v>24</v>
      </c>
      <c r="F21" s="13"/>
      <c r="G21" s="28"/>
      <c r="H21" s="18"/>
      <c r="I21" s="18"/>
      <c r="J21" s="34" t="s">
        <v>151</v>
      </c>
      <c r="K21" s="59"/>
      <c r="L21" s="29"/>
    </row>
    <row r="22" spans="1:12">
      <c r="A22" s="15">
        <f>A21+1</f>
        <v>12</v>
      </c>
      <c r="B22" s="21">
        <f t="shared" ref="B22:B36" si="8">11480880+INT((A22-11)/2)*29160</f>
        <v>11480880</v>
      </c>
      <c r="C22" s="22" t="str">
        <f t="shared" ref="C22:C30" si="9">CHOOSE(MOD(A22,2)+1,"L","R")</f>
        <v>L</v>
      </c>
      <c r="D22" s="31">
        <v>0</v>
      </c>
      <c r="E22" s="30">
        <f t="shared" ref="E22:E36" si="10">A22+13</f>
        <v>25</v>
      </c>
      <c r="F22" s="13"/>
      <c r="G22" s="28"/>
      <c r="H22" s="18"/>
      <c r="I22" s="18"/>
      <c r="J22" s="35" t="s">
        <v>134</v>
      </c>
      <c r="K22" s="43"/>
      <c r="L22" s="29"/>
    </row>
    <row r="23" spans="1:12">
      <c r="A23" s="15">
        <f t="shared" ref="A23:A30" si="11">A22+1</f>
        <v>13</v>
      </c>
      <c r="B23" s="21">
        <f t="shared" si="8"/>
        <v>11510040</v>
      </c>
      <c r="C23" s="22" t="str">
        <f t="shared" si="9"/>
        <v>R</v>
      </c>
      <c r="D23" s="31">
        <v>0</v>
      </c>
      <c r="E23" s="30">
        <f t="shared" si="10"/>
        <v>26</v>
      </c>
      <c r="F23" s="13"/>
      <c r="G23" s="28"/>
      <c r="H23" s="18"/>
      <c r="I23" s="18"/>
      <c r="J23" s="36" t="s">
        <v>152</v>
      </c>
      <c r="K23" s="59"/>
      <c r="L23" s="29"/>
    </row>
    <row r="24" spans="1:12">
      <c r="A24" s="15">
        <f t="shared" si="11"/>
        <v>14</v>
      </c>
      <c r="B24" s="21">
        <f t="shared" si="8"/>
        <v>11510040</v>
      </c>
      <c r="C24" s="22" t="str">
        <f t="shared" si="9"/>
        <v>L</v>
      </c>
      <c r="D24" s="31">
        <v>0</v>
      </c>
      <c r="E24" s="30">
        <f t="shared" si="10"/>
        <v>27</v>
      </c>
      <c r="F24" s="13"/>
      <c r="G24" s="28"/>
      <c r="H24" s="18"/>
      <c r="I24" s="18"/>
      <c r="J24" s="35" t="s">
        <v>137</v>
      </c>
      <c r="K24" s="43"/>
      <c r="L24" s="29"/>
    </row>
    <row r="25" spans="1:12">
      <c r="A25" s="15">
        <f t="shared" si="11"/>
        <v>15</v>
      </c>
      <c r="B25" s="21">
        <f t="shared" si="8"/>
        <v>11539200</v>
      </c>
      <c r="C25" s="22" t="str">
        <f t="shared" si="9"/>
        <v>R</v>
      </c>
      <c r="D25" s="31">
        <v>0</v>
      </c>
      <c r="E25" s="30">
        <f t="shared" si="10"/>
        <v>28</v>
      </c>
      <c r="F25" s="13"/>
      <c r="G25" s="28"/>
      <c r="H25" s="18"/>
      <c r="I25" s="18"/>
      <c r="J25" s="36" t="s">
        <v>153</v>
      </c>
      <c r="K25" s="59"/>
      <c r="L25" s="29"/>
    </row>
    <row r="26" spans="1:12">
      <c r="A26" s="15">
        <f t="shared" si="11"/>
        <v>16</v>
      </c>
      <c r="B26" s="21">
        <f t="shared" si="8"/>
        <v>11539200</v>
      </c>
      <c r="C26" s="22" t="str">
        <f t="shared" si="9"/>
        <v>L</v>
      </c>
      <c r="D26" s="31">
        <v>0</v>
      </c>
      <c r="E26" s="30">
        <f t="shared" si="10"/>
        <v>29</v>
      </c>
      <c r="F26" s="13"/>
      <c r="G26" s="28"/>
      <c r="H26" s="18"/>
      <c r="I26" s="18"/>
      <c r="J26" s="35" t="s">
        <v>139</v>
      </c>
      <c r="K26" s="43"/>
      <c r="L26" s="29"/>
    </row>
    <row r="27" spans="1:12">
      <c r="A27" s="15">
        <f t="shared" si="11"/>
        <v>17</v>
      </c>
      <c r="B27" s="21">
        <f t="shared" si="8"/>
        <v>11568360</v>
      </c>
      <c r="C27" s="22" t="str">
        <f t="shared" si="9"/>
        <v>R</v>
      </c>
      <c r="D27" s="31">
        <v>0</v>
      </c>
      <c r="E27" s="30">
        <f t="shared" si="10"/>
        <v>30</v>
      </c>
      <c r="F27" s="13"/>
      <c r="G27" s="28"/>
      <c r="H27" s="18"/>
      <c r="I27" s="18"/>
      <c r="J27" s="36" t="s">
        <v>154</v>
      </c>
      <c r="K27" s="59"/>
      <c r="L27" s="29"/>
    </row>
    <row r="28" spans="1:12">
      <c r="A28" s="15">
        <f t="shared" si="11"/>
        <v>18</v>
      </c>
      <c r="B28" s="21">
        <f t="shared" si="8"/>
        <v>11568360</v>
      </c>
      <c r="C28" s="22" t="str">
        <f t="shared" si="9"/>
        <v>L</v>
      </c>
      <c r="D28" s="31">
        <v>0</v>
      </c>
      <c r="E28" s="30">
        <f t="shared" si="10"/>
        <v>31</v>
      </c>
      <c r="F28" s="13"/>
      <c r="G28" s="28"/>
      <c r="H28" s="18"/>
      <c r="I28" s="18"/>
      <c r="J28" s="35" t="s">
        <v>141</v>
      </c>
      <c r="K28" s="43"/>
      <c r="L28" s="29"/>
    </row>
    <row r="29" spans="1:12">
      <c r="A29" s="15">
        <f t="shared" si="11"/>
        <v>19</v>
      </c>
      <c r="B29" s="21">
        <f t="shared" si="8"/>
        <v>11597520</v>
      </c>
      <c r="C29" s="22" t="str">
        <f t="shared" si="9"/>
        <v>R</v>
      </c>
      <c r="D29" s="31">
        <v>0</v>
      </c>
      <c r="E29" s="30">
        <f t="shared" si="10"/>
        <v>32</v>
      </c>
      <c r="F29" s="13"/>
      <c r="G29" s="28"/>
      <c r="H29" s="18"/>
      <c r="I29" s="18"/>
      <c r="J29" s="36" t="s">
        <v>155</v>
      </c>
      <c r="K29" s="59"/>
      <c r="L29" s="29"/>
    </row>
    <row r="30" spans="1:12">
      <c r="A30" s="15">
        <f t="shared" si="11"/>
        <v>20</v>
      </c>
      <c r="B30" s="21">
        <f t="shared" si="8"/>
        <v>11597520</v>
      </c>
      <c r="C30" s="22" t="str">
        <f t="shared" si="9"/>
        <v>L</v>
      </c>
      <c r="D30" s="31">
        <v>0</v>
      </c>
      <c r="E30" s="30">
        <f t="shared" si="10"/>
        <v>33</v>
      </c>
      <c r="F30" s="13"/>
      <c r="G30" s="28"/>
      <c r="H30" s="18"/>
      <c r="I30" s="18"/>
      <c r="J30" s="35" t="s">
        <v>143</v>
      </c>
      <c r="K30" s="43"/>
      <c r="L30" s="29"/>
    </row>
    <row r="31" spans="1:12">
      <c r="A31" s="15">
        <f t="shared" ref="A31:A36" si="12">A30+1</f>
        <v>21</v>
      </c>
      <c r="B31" s="21">
        <f t="shared" si="8"/>
        <v>11626680</v>
      </c>
      <c r="C31" s="22" t="str">
        <f t="shared" ref="C31:C36" si="13">CHOOSE(MOD(A31,2)+1,"L","R")</f>
        <v>R</v>
      </c>
      <c r="D31" s="31">
        <v>0</v>
      </c>
      <c r="E31" s="30">
        <f t="shared" si="10"/>
        <v>34</v>
      </c>
      <c r="F31" s="13"/>
      <c r="G31" s="28"/>
      <c r="H31" s="18"/>
      <c r="I31" s="18"/>
      <c r="J31" s="36" t="s">
        <v>156</v>
      </c>
      <c r="K31" s="59"/>
      <c r="L31" s="29"/>
    </row>
    <row r="32" spans="1:12">
      <c r="A32" s="15">
        <f t="shared" si="12"/>
        <v>22</v>
      </c>
      <c r="B32" s="21">
        <f t="shared" si="8"/>
        <v>11626680</v>
      </c>
      <c r="C32" s="22" t="str">
        <f t="shared" si="13"/>
        <v>L</v>
      </c>
      <c r="D32" s="31">
        <v>0</v>
      </c>
      <c r="E32" s="30">
        <f t="shared" si="10"/>
        <v>35</v>
      </c>
      <c r="F32" s="13"/>
      <c r="G32" s="28"/>
      <c r="H32" s="18"/>
      <c r="I32" s="18"/>
      <c r="J32" s="35" t="s">
        <v>145</v>
      </c>
      <c r="K32" s="43"/>
      <c r="L32" s="29"/>
    </row>
    <row r="33" spans="1:15">
      <c r="A33" s="15">
        <f t="shared" si="12"/>
        <v>23</v>
      </c>
      <c r="B33" s="21">
        <f t="shared" si="8"/>
        <v>11655840</v>
      </c>
      <c r="C33" s="22" t="str">
        <f t="shared" si="13"/>
        <v>R</v>
      </c>
      <c r="D33" s="31">
        <v>0</v>
      </c>
      <c r="E33" s="30">
        <f t="shared" si="10"/>
        <v>36</v>
      </c>
      <c r="F33" s="13"/>
      <c r="G33" s="28"/>
      <c r="H33" s="18"/>
      <c r="I33" s="18"/>
      <c r="J33" s="36" t="s">
        <v>157</v>
      </c>
      <c r="K33" s="59"/>
      <c r="L33" s="29"/>
    </row>
    <row r="34" spans="1:15">
      <c r="A34" s="15">
        <f t="shared" si="12"/>
        <v>24</v>
      </c>
      <c r="B34" s="21">
        <f t="shared" si="8"/>
        <v>11655840</v>
      </c>
      <c r="C34" s="22" t="str">
        <f t="shared" si="13"/>
        <v>L</v>
      </c>
      <c r="D34" s="31">
        <v>0</v>
      </c>
      <c r="E34" s="30">
        <f t="shared" si="10"/>
        <v>37</v>
      </c>
      <c r="F34" s="13"/>
      <c r="G34" s="28"/>
      <c r="H34" s="18"/>
      <c r="I34" s="18"/>
      <c r="J34" s="35" t="s">
        <v>147</v>
      </c>
      <c r="K34" s="43"/>
      <c r="L34" s="29"/>
    </row>
    <row r="35" spans="1:15">
      <c r="A35" s="15">
        <f t="shared" si="12"/>
        <v>25</v>
      </c>
      <c r="B35" s="21">
        <f t="shared" si="8"/>
        <v>11685000</v>
      </c>
      <c r="C35" s="22" t="str">
        <f t="shared" si="13"/>
        <v>R</v>
      </c>
      <c r="D35" s="31">
        <v>0</v>
      </c>
      <c r="E35" s="30">
        <f t="shared" si="10"/>
        <v>38</v>
      </c>
      <c r="F35" s="13"/>
      <c r="G35" s="28"/>
      <c r="H35" s="18"/>
      <c r="I35" s="18"/>
      <c r="J35" s="36" t="s">
        <v>158</v>
      </c>
      <c r="K35" s="59"/>
      <c r="L35" s="29"/>
    </row>
    <row r="36" spans="1:15">
      <c r="A36" s="15">
        <f t="shared" si="12"/>
        <v>26</v>
      </c>
      <c r="B36" s="21">
        <f t="shared" si="8"/>
        <v>11685000</v>
      </c>
      <c r="C36" s="22" t="str">
        <f t="shared" si="13"/>
        <v>L</v>
      </c>
      <c r="D36" s="31">
        <v>0</v>
      </c>
      <c r="E36" s="30">
        <f t="shared" si="10"/>
        <v>39</v>
      </c>
      <c r="F36" s="13"/>
      <c r="G36" s="28"/>
      <c r="H36" s="18"/>
      <c r="I36" s="18"/>
      <c r="J36" s="35" t="s">
        <v>149</v>
      </c>
      <c r="K36" s="43"/>
      <c r="L36" s="29"/>
    </row>
    <row r="38" spans="1:15" ht="24.6" customHeight="1">
      <c r="A38" s="8"/>
      <c r="B38" s="13"/>
      <c r="C38" s="13"/>
      <c r="D38" s="66" t="s">
        <v>8</v>
      </c>
      <c r="E38" s="67"/>
      <c r="F38" s="6"/>
      <c r="G38" s="68" t="s">
        <v>9</v>
      </c>
      <c r="H38" s="69"/>
      <c r="I38" s="54"/>
      <c r="J38" s="26"/>
      <c r="K38" s="26"/>
      <c r="L38" s="25"/>
    </row>
    <row r="39" spans="1:15" s="1" customFormat="1" ht="41.4">
      <c r="A39" s="14" t="s">
        <v>3</v>
      </c>
      <c r="B39" s="10" t="s">
        <v>1</v>
      </c>
      <c r="C39" s="10" t="s">
        <v>2</v>
      </c>
      <c r="D39" s="19" t="s">
        <v>0</v>
      </c>
      <c r="E39" s="11" t="s">
        <v>4</v>
      </c>
      <c r="F39" s="7"/>
      <c r="G39" s="19" t="s">
        <v>0</v>
      </c>
      <c r="H39" s="48" t="s">
        <v>4</v>
      </c>
      <c r="I39" s="55"/>
      <c r="L39" s="7"/>
    </row>
    <row r="40" spans="1:15">
      <c r="A40" s="15">
        <v>27</v>
      </c>
      <c r="B40" s="21">
        <f>11726000+INT((A40-27)/2)*40000</f>
        <v>11726000</v>
      </c>
      <c r="C40" s="22" t="str">
        <f>CHOOSE(MOD(A40,2)+1,"L","R")</f>
        <v>R</v>
      </c>
      <c r="D40" s="23">
        <v>3</v>
      </c>
      <c r="E40" s="12">
        <f>A40+25</f>
        <v>52</v>
      </c>
      <c r="F40" s="13"/>
      <c r="G40" s="24">
        <v>4</v>
      </c>
      <c r="H40" s="49">
        <f>A40+37</f>
        <v>64</v>
      </c>
      <c r="I40" s="18"/>
      <c r="J40" s="58" t="s">
        <v>221</v>
      </c>
      <c r="K40" s="43"/>
    </row>
    <row r="41" spans="1:15">
      <c r="A41" s="15">
        <f t="shared" ref="A41:A49" si="14">A40+1</f>
        <v>28</v>
      </c>
      <c r="B41" s="21">
        <f>11730000+INT((A41-27)/2)*40000</f>
        <v>11730000</v>
      </c>
      <c r="C41" s="22" t="str">
        <f t="shared" ref="C41:C49" si="15">CHOOSE(MOD(A41,2)+1,"L","R")</f>
        <v>L</v>
      </c>
      <c r="D41" s="23">
        <v>3</v>
      </c>
      <c r="E41" s="12">
        <f t="shared" ref="E41:E49" si="16">A41+25</f>
        <v>53</v>
      </c>
      <c r="F41" s="13"/>
      <c r="G41" s="24">
        <v>4</v>
      </c>
      <c r="H41" s="49">
        <f t="shared" ref="H41:H49" si="17">A41+37</f>
        <v>65</v>
      </c>
      <c r="I41" s="18"/>
      <c r="J41" s="36" t="s">
        <v>209</v>
      </c>
      <c r="K41" s="59"/>
    </row>
    <row r="42" spans="1:15" ht="15.6" customHeight="1">
      <c r="A42" s="15">
        <f t="shared" si="14"/>
        <v>29</v>
      </c>
      <c r="B42" s="21">
        <f t="shared" ref="B42" si="18">11726000+INT((A42-27)/2)*40000</f>
        <v>11766000</v>
      </c>
      <c r="C42" s="22" t="str">
        <f t="shared" si="15"/>
        <v>R</v>
      </c>
      <c r="D42" s="23">
        <v>3</v>
      </c>
      <c r="E42" s="12">
        <f t="shared" si="16"/>
        <v>54</v>
      </c>
      <c r="F42" s="13"/>
      <c r="G42" s="24">
        <v>4</v>
      </c>
      <c r="H42" s="49">
        <f t="shared" si="17"/>
        <v>66</v>
      </c>
      <c r="I42" s="18"/>
      <c r="J42" s="35" t="s">
        <v>223</v>
      </c>
      <c r="K42" s="43"/>
    </row>
    <row r="43" spans="1:15">
      <c r="A43" s="15">
        <f t="shared" si="14"/>
        <v>30</v>
      </c>
      <c r="B43" s="21">
        <f t="shared" ref="B43" si="19">11730000+INT((A43-27)/2)*40000</f>
        <v>11770000</v>
      </c>
      <c r="C43" s="22" t="str">
        <f t="shared" si="15"/>
        <v>L</v>
      </c>
      <c r="D43" s="23">
        <v>3</v>
      </c>
      <c r="E43" s="12">
        <f t="shared" si="16"/>
        <v>55</v>
      </c>
      <c r="F43" s="13"/>
      <c r="G43" s="24">
        <v>4</v>
      </c>
      <c r="H43" s="49">
        <f t="shared" si="17"/>
        <v>67</v>
      </c>
      <c r="I43" s="18"/>
      <c r="J43" s="36" t="s">
        <v>211</v>
      </c>
      <c r="K43" s="59"/>
    </row>
    <row r="44" spans="1:15">
      <c r="A44" s="15">
        <f t="shared" si="14"/>
        <v>31</v>
      </c>
      <c r="B44" s="21">
        <f t="shared" ref="B44" si="20">11726000+INT((A44-27)/2)*40000</f>
        <v>11806000</v>
      </c>
      <c r="C44" s="22" t="str">
        <f t="shared" si="15"/>
        <v>R</v>
      </c>
      <c r="D44" s="23">
        <v>3</v>
      </c>
      <c r="E44" s="12">
        <f t="shared" si="16"/>
        <v>56</v>
      </c>
      <c r="F44" s="13"/>
      <c r="G44" s="24">
        <v>4</v>
      </c>
      <c r="H44" s="49">
        <f t="shared" si="17"/>
        <v>68</v>
      </c>
      <c r="I44" s="18"/>
      <c r="J44" s="35" t="s">
        <v>225</v>
      </c>
      <c r="K44" s="43"/>
    </row>
    <row r="45" spans="1:15">
      <c r="A45" s="15">
        <f t="shared" si="14"/>
        <v>32</v>
      </c>
      <c r="B45" s="21">
        <f t="shared" ref="B45" si="21">11730000+INT((A45-27)/2)*40000</f>
        <v>11810000</v>
      </c>
      <c r="C45" s="22" t="str">
        <f t="shared" si="15"/>
        <v>L</v>
      </c>
      <c r="D45" s="23">
        <v>3</v>
      </c>
      <c r="E45" s="12">
        <f t="shared" si="16"/>
        <v>57</v>
      </c>
      <c r="F45" s="13"/>
      <c r="G45" s="24">
        <v>4</v>
      </c>
      <c r="H45" s="49">
        <f t="shared" si="17"/>
        <v>69</v>
      </c>
      <c r="I45" s="18"/>
      <c r="J45" s="36" t="s">
        <v>213</v>
      </c>
      <c r="K45" s="59"/>
    </row>
    <row r="46" spans="1:15">
      <c r="A46" s="15">
        <f t="shared" si="14"/>
        <v>33</v>
      </c>
      <c r="B46" s="21">
        <f t="shared" ref="B46" si="22">11726000+INT((A46-27)/2)*40000</f>
        <v>11846000</v>
      </c>
      <c r="C46" s="22" t="str">
        <f t="shared" si="15"/>
        <v>R</v>
      </c>
      <c r="D46" s="23">
        <v>3</v>
      </c>
      <c r="E46" s="12">
        <f t="shared" si="16"/>
        <v>58</v>
      </c>
      <c r="F46" s="13"/>
      <c r="G46" s="24">
        <v>4</v>
      </c>
      <c r="H46" s="49">
        <f t="shared" si="17"/>
        <v>70</v>
      </c>
      <c r="I46" s="18"/>
      <c r="J46" s="35" t="s">
        <v>227</v>
      </c>
      <c r="K46" s="43"/>
    </row>
    <row r="47" spans="1:15">
      <c r="A47" s="15">
        <f t="shared" si="14"/>
        <v>34</v>
      </c>
      <c r="B47" s="21">
        <f t="shared" ref="B47" si="23">11730000+INT((A47-27)/2)*40000</f>
        <v>11850000</v>
      </c>
      <c r="C47" s="22" t="str">
        <f t="shared" si="15"/>
        <v>L</v>
      </c>
      <c r="D47" s="23">
        <v>3</v>
      </c>
      <c r="E47" s="12">
        <f t="shared" si="16"/>
        <v>59</v>
      </c>
      <c r="F47" s="13"/>
      <c r="G47" s="24">
        <v>4</v>
      </c>
      <c r="H47" s="49">
        <f t="shared" si="17"/>
        <v>71</v>
      </c>
      <c r="I47" s="18"/>
      <c r="J47" s="36" t="s">
        <v>215</v>
      </c>
      <c r="K47" s="59"/>
    </row>
    <row r="48" spans="1:15" ht="15.6" customHeight="1">
      <c r="A48" s="15">
        <f t="shared" si="14"/>
        <v>35</v>
      </c>
      <c r="B48" s="21">
        <f t="shared" ref="B48:B50" si="24">11726000+INT((A48-27)/2)*40000</f>
        <v>11886000</v>
      </c>
      <c r="C48" s="22" t="str">
        <f t="shared" si="15"/>
        <v>R</v>
      </c>
      <c r="D48" s="23">
        <v>3</v>
      </c>
      <c r="E48" s="12">
        <f t="shared" si="16"/>
        <v>60</v>
      </c>
      <c r="F48" s="13"/>
      <c r="G48" s="24">
        <v>4</v>
      </c>
      <c r="H48" s="49">
        <f t="shared" si="17"/>
        <v>72</v>
      </c>
      <c r="I48" s="18"/>
      <c r="J48" s="35" t="s">
        <v>229</v>
      </c>
      <c r="K48" s="43"/>
      <c r="M48" s="66" t="s">
        <v>12</v>
      </c>
      <c r="N48" s="67"/>
      <c r="O48" s="70"/>
    </row>
    <row r="49" spans="1:15" ht="15.6" customHeight="1">
      <c r="A49" s="15">
        <f t="shared" si="14"/>
        <v>36</v>
      </c>
      <c r="B49" s="21">
        <f t="shared" ref="B49:B51" si="25">11730000+INT((A49-27)/2)*40000</f>
        <v>11890000</v>
      </c>
      <c r="C49" s="22" t="str">
        <f t="shared" si="15"/>
        <v>L</v>
      </c>
      <c r="D49" s="23">
        <v>3</v>
      </c>
      <c r="E49" s="12">
        <f t="shared" si="16"/>
        <v>61</v>
      </c>
      <c r="F49" s="13"/>
      <c r="G49" s="24">
        <v>4</v>
      </c>
      <c r="H49" s="49">
        <f t="shared" si="17"/>
        <v>73</v>
      </c>
      <c r="I49" s="18"/>
      <c r="J49" s="36" t="s">
        <v>217</v>
      </c>
      <c r="K49" s="59"/>
      <c r="M49" s="62" t="s">
        <v>0</v>
      </c>
      <c r="N49" s="64" t="s">
        <v>11</v>
      </c>
      <c r="O49" s="64" t="s">
        <v>4</v>
      </c>
    </row>
    <row r="50" spans="1:15" ht="15.6" customHeight="1">
      <c r="A50" s="15">
        <f t="shared" ref="A50:A51" si="26">A49+1</f>
        <v>37</v>
      </c>
      <c r="B50" s="21">
        <f t="shared" si="24"/>
        <v>11926000</v>
      </c>
      <c r="C50" s="22" t="str">
        <f t="shared" ref="C50:C51" si="27">CHOOSE(MOD(A50,2)+1,"L","R")</f>
        <v>R</v>
      </c>
      <c r="D50" s="23">
        <v>3</v>
      </c>
      <c r="E50" s="12">
        <f t="shared" ref="E50:E51" si="28">A50+25</f>
        <v>62</v>
      </c>
      <c r="F50" s="13"/>
      <c r="G50" s="24">
        <v>4</v>
      </c>
      <c r="H50" s="49">
        <f t="shared" ref="H50:H51" si="29">A50+37</f>
        <v>74</v>
      </c>
      <c r="I50" s="18"/>
      <c r="J50" s="35" t="s">
        <v>231</v>
      </c>
      <c r="K50" s="43"/>
      <c r="M50" s="63"/>
      <c r="N50" s="63"/>
      <c r="O50" s="63"/>
    </row>
    <row r="51" spans="1:15">
      <c r="A51" s="15">
        <f t="shared" si="26"/>
        <v>38</v>
      </c>
      <c r="B51" s="21">
        <f t="shared" si="25"/>
        <v>11930000</v>
      </c>
      <c r="C51" s="22" t="str">
        <f t="shared" si="27"/>
        <v>L</v>
      </c>
      <c r="D51" s="23">
        <v>1</v>
      </c>
      <c r="E51" s="12">
        <f t="shared" si="28"/>
        <v>63</v>
      </c>
      <c r="F51" s="13"/>
      <c r="G51" s="24">
        <v>4</v>
      </c>
      <c r="H51" s="49">
        <f t="shared" si="29"/>
        <v>75</v>
      </c>
      <c r="I51" s="18"/>
      <c r="J51" s="36" t="s">
        <v>219</v>
      </c>
      <c r="K51" s="59"/>
      <c r="M51" s="31">
        <v>1</v>
      </c>
      <c r="N51" s="30">
        <v>10</v>
      </c>
    </row>
    <row r="52" spans="1:15">
      <c r="J52" s="36"/>
      <c r="K52" s="59"/>
    </row>
    <row r="53" spans="1:15">
      <c r="A53" s="15">
        <v>39</v>
      </c>
      <c r="B53" s="21">
        <f>11960000+INT((A53-39)/2)*30000</f>
        <v>11960000</v>
      </c>
      <c r="C53" s="51" t="str">
        <f>CHOOSE(MOD($A53,2)+1,"L","R")</f>
        <v>R</v>
      </c>
      <c r="F53" s="13"/>
      <c r="G53" s="28"/>
      <c r="H53" s="18"/>
      <c r="I53" s="18"/>
      <c r="J53" s="35" t="s">
        <v>175</v>
      </c>
      <c r="K53" s="43"/>
      <c r="L53" s="29"/>
      <c r="M53" s="31">
        <v>1</v>
      </c>
      <c r="N53" s="30">
        <v>12</v>
      </c>
    </row>
    <row r="54" spans="1:15">
      <c r="A54" s="15">
        <f>A53+1</f>
        <v>40</v>
      </c>
      <c r="B54" s="21">
        <f>11960000+INT((A54-39)/2)*30000+15000</f>
        <v>11975000</v>
      </c>
      <c r="C54" s="51" t="str">
        <f t="shared" ref="C54:C67" si="30">CHOOSE(MOD($A54,2)+1,"L","R")</f>
        <v>L</v>
      </c>
      <c r="F54" s="13"/>
      <c r="G54" s="28"/>
      <c r="H54" s="18"/>
      <c r="I54" s="18"/>
      <c r="J54" s="36" t="s">
        <v>159</v>
      </c>
      <c r="K54" s="59"/>
      <c r="L54" s="29"/>
      <c r="M54" s="31">
        <v>1</v>
      </c>
      <c r="N54" s="30">
        <f>N53+1</f>
        <v>13</v>
      </c>
    </row>
    <row r="55" spans="1:15">
      <c r="A55" s="15">
        <f t="shared" ref="A55:A68" si="31">A54+1</f>
        <v>41</v>
      </c>
      <c r="B55" s="21">
        <f t="shared" ref="B55" si="32">11960000+INT((A55-39)/2)*30000</f>
        <v>11990000</v>
      </c>
      <c r="C55" s="51" t="str">
        <f t="shared" si="30"/>
        <v>R</v>
      </c>
      <c r="F55" s="13"/>
      <c r="G55" s="28"/>
      <c r="H55" s="18"/>
      <c r="I55" s="18"/>
      <c r="J55" s="35" t="s">
        <v>177</v>
      </c>
      <c r="K55" s="43"/>
      <c r="L55" s="29"/>
      <c r="M55" s="31">
        <v>1</v>
      </c>
      <c r="N55" s="30">
        <f t="shared" ref="N55:N67" si="33">N54+1</f>
        <v>14</v>
      </c>
    </row>
    <row r="56" spans="1:15">
      <c r="A56" s="15">
        <f t="shared" si="31"/>
        <v>42</v>
      </c>
      <c r="B56" s="21">
        <f t="shared" ref="B56" si="34">11960000+INT((A56-39)/2)*30000+15000</f>
        <v>12005000</v>
      </c>
      <c r="C56" s="51" t="s">
        <v>7</v>
      </c>
      <c r="G56" s="28"/>
      <c r="H56" s="18"/>
      <c r="I56" s="18"/>
      <c r="J56" s="36" t="s">
        <v>161</v>
      </c>
      <c r="K56" s="59"/>
      <c r="L56" s="29"/>
      <c r="M56" s="31">
        <v>1</v>
      </c>
      <c r="O56" s="30">
        <v>1</v>
      </c>
    </row>
    <row r="57" spans="1:15">
      <c r="A57" s="15">
        <f t="shared" si="31"/>
        <v>43</v>
      </c>
      <c r="B57" s="21">
        <f t="shared" ref="B57" si="35">11960000+INT((A57-39)/2)*30000</f>
        <v>12020000</v>
      </c>
      <c r="C57" s="51" t="str">
        <f t="shared" si="30"/>
        <v>R</v>
      </c>
      <c r="G57" s="28"/>
      <c r="H57" s="18"/>
      <c r="I57" s="18"/>
      <c r="J57" s="35" t="s">
        <v>179</v>
      </c>
      <c r="K57" s="43"/>
      <c r="L57" s="29"/>
      <c r="M57" s="31">
        <v>1</v>
      </c>
      <c r="N57" s="30">
        <f>N55+1</f>
        <v>15</v>
      </c>
    </row>
    <row r="58" spans="1:15">
      <c r="A58" s="15">
        <f t="shared" si="31"/>
        <v>44</v>
      </c>
      <c r="B58" s="21">
        <f t="shared" ref="B58" si="36">11960000+INT((A58-39)/2)*30000+15000</f>
        <v>12035000</v>
      </c>
      <c r="C58" s="51" t="str">
        <f t="shared" si="30"/>
        <v>L</v>
      </c>
      <c r="G58" s="28"/>
      <c r="H58" s="18"/>
      <c r="I58" s="18"/>
      <c r="J58" s="36" t="s">
        <v>163</v>
      </c>
      <c r="K58" s="59"/>
      <c r="L58" s="29"/>
      <c r="M58" s="31">
        <v>1</v>
      </c>
      <c r="N58" s="30">
        <f t="shared" si="33"/>
        <v>16</v>
      </c>
    </row>
    <row r="59" spans="1:15">
      <c r="A59" s="15">
        <f t="shared" si="31"/>
        <v>45</v>
      </c>
      <c r="B59" s="21">
        <f t="shared" ref="B59" si="37">11960000+INT((A59-39)/2)*30000</f>
        <v>12050000</v>
      </c>
      <c r="C59" s="51" t="str">
        <f t="shared" si="30"/>
        <v>R</v>
      </c>
      <c r="G59" s="28"/>
      <c r="H59" s="18"/>
      <c r="I59" s="18"/>
      <c r="J59" s="35" t="s">
        <v>181</v>
      </c>
      <c r="K59" s="43"/>
      <c r="L59" s="29"/>
      <c r="M59" s="31">
        <v>1</v>
      </c>
      <c r="N59" s="30">
        <f t="shared" si="33"/>
        <v>17</v>
      </c>
    </row>
    <row r="60" spans="1:15">
      <c r="A60" s="15">
        <f t="shared" si="31"/>
        <v>46</v>
      </c>
      <c r="B60" s="21">
        <f t="shared" ref="B60" si="38">11960000+INT((A60-39)/2)*30000+15000</f>
        <v>12065000</v>
      </c>
      <c r="C60" s="51" t="str">
        <f>CHOOSE(MOD(A60,2)+1,"L","R")</f>
        <v>L</v>
      </c>
      <c r="G60" s="28"/>
      <c r="H60" s="18"/>
      <c r="I60" s="18"/>
      <c r="J60" s="36" t="s">
        <v>165</v>
      </c>
      <c r="K60" s="59"/>
      <c r="L60" s="29"/>
      <c r="M60" s="31">
        <v>1</v>
      </c>
      <c r="O60" s="30">
        <v>2</v>
      </c>
    </row>
    <row r="61" spans="1:15">
      <c r="A61" s="15">
        <f t="shared" si="31"/>
        <v>47</v>
      </c>
      <c r="B61" s="21">
        <f t="shared" ref="B61" si="39">11960000+INT((A61-39)/2)*30000</f>
        <v>12080000</v>
      </c>
      <c r="C61" s="51" t="str">
        <f t="shared" si="30"/>
        <v>R</v>
      </c>
      <c r="G61" s="28"/>
      <c r="H61" s="18"/>
      <c r="I61" s="18"/>
      <c r="J61" s="35" t="s">
        <v>183</v>
      </c>
      <c r="K61" s="43"/>
      <c r="L61" s="29"/>
      <c r="M61" s="31">
        <v>1</v>
      </c>
      <c r="N61" s="30">
        <f>N59+1</f>
        <v>18</v>
      </c>
    </row>
    <row r="62" spans="1:15">
      <c r="A62" s="15">
        <f t="shared" si="31"/>
        <v>48</v>
      </c>
      <c r="B62" s="21">
        <f t="shared" ref="B62" si="40">11960000+INT((A62-39)/2)*30000+15000</f>
        <v>12095000</v>
      </c>
      <c r="C62" s="51" t="str">
        <f t="shared" si="30"/>
        <v>L</v>
      </c>
      <c r="G62" s="28"/>
      <c r="H62" s="18"/>
      <c r="I62" s="18"/>
      <c r="J62" s="36" t="s">
        <v>167</v>
      </c>
      <c r="K62" s="59"/>
      <c r="L62" s="29"/>
      <c r="M62" s="31">
        <v>1</v>
      </c>
      <c r="N62" s="30">
        <f t="shared" si="33"/>
        <v>19</v>
      </c>
    </row>
    <row r="63" spans="1:15">
      <c r="A63" s="15">
        <f t="shared" si="31"/>
        <v>49</v>
      </c>
      <c r="B63" s="21">
        <f t="shared" ref="B63" si="41">11960000+INT((A63-39)/2)*30000</f>
        <v>12110000</v>
      </c>
      <c r="C63" s="51" t="str">
        <f t="shared" si="30"/>
        <v>R</v>
      </c>
      <c r="G63" s="28"/>
      <c r="H63" s="18"/>
      <c r="I63" s="18"/>
      <c r="J63" s="35" t="s">
        <v>185</v>
      </c>
      <c r="K63" s="43"/>
      <c r="L63" s="29"/>
      <c r="M63" s="31">
        <v>1</v>
      </c>
      <c r="N63" s="30">
        <f t="shared" si="33"/>
        <v>20</v>
      </c>
    </row>
    <row r="64" spans="1:15">
      <c r="A64" s="15">
        <f t="shared" si="31"/>
        <v>50</v>
      </c>
      <c r="B64" s="21">
        <f t="shared" ref="B64" si="42">11960000+INT((A64-39)/2)*30000+15000</f>
        <v>12125000</v>
      </c>
      <c r="C64" s="51" t="str">
        <f>CHOOSE(MOD(A64,2)+1,"L","R")</f>
        <v>L</v>
      </c>
      <c r="G64" s="28"/>
      <c r="H64" s="18"/>
      <c r="I64" s="18"/>
      <c r="J64" s="36" t="s">
        <v>169</v>
      </c>
      <c r="K64" s="59"/>
      <c r="L64" s="29"/>
      <c r="M64" s="31">
        <v>1</v>
      </c>
      <c r="O64" s="30">
        <v>3</v>
      </c>
    </row>
    <row r="65" spans="1:15">
      <c r="A65" s="15">
        <f t="shared" si="31"/>
        <v>51</v>
      </c>
      <c r="B65" s="21">
        <f t="shared" ref="B65" si="43">11960000+INT((A65-39)/2)*30000</f>
        <v>12140000</v>
      </c>
      <c r="C65" s="51" t="str">
        <f t="shared" si="30"/>
        <v>R</v>
      </c>
      <c r="G65" s="28"/>
      <c r="H65" s="18"/>
      <c r="I65" s="18"/>
      <c r="J65" s="35" t="s">
        <v>187</v>
      </c>
      <c r="K65" s="43"/>
      <c r="L65" s="29"/>
      <c r="M65" s="31">
        <v>1</v>
      </c>
      <c r="N65" s="30">
        <f>N63+1</f>
        <v>21</v>
      </c>
    </row>
    <row r="66" spans="1:15">
      <c r="A66" s="15">
        <f t="shared" si="31"/>
        <v>52</v>
      </c>
      <c r="B66" s="21">
        <f t="shared" ref="B66" si="44">11960000+INT((A66-39)/2)*30000+15000</f>
        <v>12155000</v>
      </c>
      <c r="C66" s="51" t="str">
        <f t="shared" si="30"/>
        <v>L</v>
      </c>
      <c r="G66" s="28"/>
      <c r="H66" s="18"/>
      <c r="I66" s="18"/>
      <c r="J66" s="36" t="s">
        <v>171</v>
      </c>
      <c r="K66" s="59"/>
      <c r="L66" s="29"/>
      <c r="M66" s="31">
        <v>1</v>
      </c>
      <c r="N66" s="30">
        <f t="shared" si="33"/>
        <v>22</v>
      </c>
    </row>
    <row r="67" spans="1:15">
      <c r="A67" s="15">
        <f t="shared" si="31"/>
        <v>53</v>
      </c>
      <c r="B67" s="21">
        <f t="shared" ref="B67" si="45">11960000+INT((A67-39)/2)*30000</f>
        <v>12170000</v>
      </c>
      <c r="C67" s="51" t="str">
        <f t="shared" si="30"/>
        <v>R</v>
      </c>
      <c r="G67" s="28"/>
      <c r="H67" s="18"/>
      <c r="I67" s="18"/>
      <c r="J67" s="35" t="s">
        <v>189</v>
      </c>
      <c r="K67" s="43"/>
      <c r="L67" s="29"/>
      <c r="M67" s="31">
        <v>1</v>
      </c>
      <c r="N67" s="30">
        <f t="shared" si="33"/>
        <v>23</v>
      </c>
    </row>
    <row r="68" spans="1:15">
      <c r="A68" s="15">
        <f t="shared" si="31"/>
        <v>54</v>
      </c>
      <c r="B68" s="21">
        <f t="shared" ref="B68" si="46">11960000+INT((A68-39)/2)*30000+15000</f>
        <v>12185000</v>
      </c>
      <c r="C68" s="51" t="str">
        <f>CHOOSE(MOD(A68,2)+1,"L","R")</f>
        <v>L</v>
      </c>
      <c r="G68" s="28"/>
      <c r="H68" s="18"/>
      <c r="I68" s="18"/>
      <c r="J68" s="36" t="s">
        <v>173</v>
      </c>
      <c r="K68" s="59"/>
      <c r="L68" s="29"/>
      <c r="M68" s="31">
        <v>1</v>
      </c>
      <c r="O68" s="30">
        <v>4</v>
      </c>
    </row>
  </sheetData>
  <mergeCells count="11">
    <mergeCell ref="A1:H1"/>
    <mergeCell ref="M49:M50"/>
    <mergeCell ref="N49:N50"/>
    <mergeCell ref="O49:O50"/>
    <mergeCell ref="J3:K3"/>
    <mergeCell ref="D19:E19"/>
    <mergeCell ref="D38:E38"/>
    <mergeCell ref="G38:H38"/>
    <mergeCell ref="M48:O48"/>
    <mergeCell ref="G3:H3"/>
    <mergeCell ref="D3:E3"/>
  </mergeCells>
  <pageMargins left="0.7" right="0.7" top="0.75" bottom="0.75" header="0.3" footer="0.3"/>
  <pageSetup scale="78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9"/>
  <sheetViews>
    <sheetView topLeftCell="A41" workbookViewId="0">
      <selection activeCell="G61" sqref="G61"/>
    </sheetView>
  </sheetViews>
  <sheetFormatPr defaultRowHeight="14.4"/>
  <cols>
    <col min="1" max="1" width="13.88671875" bestFit="1" customWidth="1"/>
    <col min="2" max="2" width="13.6640625" bestFit="1" customWidth="1"/>
    <col min="3" max="3" width="12.44140625" bestFit="1" customWidth="1"/>
    <col min="4" max="4" width="20.77734375" bestFit="1" customWidth="1"/>
    <col min="5" max="5" width="10.44140625" bestFit="1" customWidth="1"/>
    <col min="6" max="6" width="11.77734375" bestFit="1" customWidth="1"/>
    <col min="7" max="7" width="11.77734375" style="33" customWidth="1"/>
    <col min="8" max="8" width="13.109375" bestFit="1" customWidth="1"/>
    <col min="9" max="9" width="16.44140625" bestFit="1" customWidth="1"/>
  </cols>
  <sheetData>
    <row r="1" spans="1:9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s="33" t="s">
        <v>279</v>
      </c>
      <c r="H1" t="s">
        <v>19</v>
      </c>
      <c r="I1" t="s">
        <v>20</v>
      </c>
    </row>
    <row r="2" spans="1:9">
      <c r="A2">
        <v>175</v>
      </c>
      <c r="B2">
        <v>2</v>
      </c>
      <c r="C2" t="s">
        <v>233</v>
      </c>
      <c r="D2">
        <v>69600</v>
      </c>
      <c r="E2" t="s">
        <v>135</v>
      </c>
      <c r="F2" t="s">
        <v>234</v>
      </c>
      <c r="G2" s="33">
        <f>VALUE(Table_DLA_1_Completed_Schedule_S[[#This Row],[frequency]])</f>
        <v>3435.4</v>
      </c>
      <c r="H2" t="s">
        <v>48</v>
      </c>
      <c r="I2" t="s">
        <v>24</v>
      </c>
    </row>
    <row r="3" spans="1:9">
      <c r="A3">
        <v>176</v>
      </c>
      <c r="B3">
        <v>2</v>
      </c>
      <c r="C3" t="s">
        <v>235</v>
      </c>
      <c r="D3">
        <v>69600</v>
      </c>
      <c r="E3" t="s">
        <v>135</v>
      </c>
      <c r="F3" t="s">
        <v>236</v>
      </c>
      <c r="G3" s="33">
        <f>VALUE(Table_DLA_1_Completed_Schedule_S[[#This Row],[frequency]])</f>
        <v>3512</v>
      </c>
      <c r="H3" t="s">
        <v>48</v>
      </c>
      <c r="I3" t="s">
        <v>24</v>
      </c>
    </row>
    <row r="4" spans="1:9">
      <c r="A4">
        <v>177</v>
      </c>
      <c r="B4">
        <v>2</v>
      </c>
      <c r="C4" t="s">
        <v>237</v>
      </c>
      <c r="D4">
        <v>69600</v>
      </c>
      <c r="E4" t="s">
        <v>135</v>
      </c>
      <c r="F4" t="s">
        <v>238</v>
      </c>
      <c r="G4" s="33">
        <f>VALUE(Table_DLA_1_Completed_Schedule_S[[#This Row],[frequency]])</f>
        <v>3588.6</v>
      </c>
      <c r="H4" t="s">
        <v>48</v>
      </c>
      <c r="I4" t="s">
        <v>24</v>
      </c>
    </row>
    <row r="5" spans="1:9">
      <c r="A5">
        <v>178</v>
      </c>
      <c r="B5">
        <v>2</v>
      </c>
      <c r="C5" t="s">
        <v>239</v>
      </c>
      <c r="D5">
        <v>69600</v>
      </c>
      <c r="E5" t="s">
        <v>135</v>
      </c>
      <c r="F5" t="s">
        <v>240</v>
      </c>
      <c r="G5" s="33">
        <f>VALUE(Table_DLA_1_Completed_Schedule_S[[#This Row],[frequency]])</f>
        <v>3665.2</v>
      </c>
      <c r="H5" t="s">
        <v>48</v>
      </c>
      <c r="I5" t="s">
        <v>24</v>
      </c>
    </row>
    <row r="6" spans="1:9">
      <c r="A6">
        <v>53</v>
      </c>
      <c r="B6">
        <v>2</v>
      </c>
      <c r="C6" t="s">
        <v>21</v>
      </c>
      <c r="D6">
        <v>69600</v>
      </c>
      <c r="E6" t="s">
        <v>6</v>
      </c>
      <c r="F6" t="s">
        <v>22</v>
      </c>
      <c r="G6" s="33">
        <f>VALUE(Table_DLA_1_Completed_Schedule_S[[#This Row],[frequency]])</f>
        <v>6460.4</v>
      </c>
      <c r="H6" t="s">
        <v>23</v>
      </c>
      <c r="I6" t="s">
        <v>24</v>
      </c>
    </row>
    <row r="7" spans="1:9">
      <c r="A7">
        <v>54</v>
      </c>
      <c r="B7">
        <v>2</v>
      </c>
      <c r="C7" t="s">
        <v>25</v>
      </c>
      <c r="D7">
        <v>69600</v>
      </c>
      <c r="E7" t="s">
        <v>6</v>
      </c>
      <c r="F7" t="s">
        <v>26</v>
      </c>
      <c r="G7" s="33">
        <f>VALUE(Table_DLA_1_Completed_Schedule_S[[#This Row],[frequency]])</f>
        <v>6537</v>
      </c>
      <c r="H7" t="s">
        <v>23</v>
      </c>
      <c r="I7" t="s">
        <v>24</v>
      </c>
    </row>
    <row r="8" spans="1:9">
      <c r="A8">
        <v>55</v>
      </c>
      <c r="B8">
        <v>2</v>
      </c>
      <c r="C8" t="s">
        <v>27</v>
      </c>
      <c r="D8">
        <v>69600</v>
      </c>
      <c r="E8" t="s">
        <v>6</v>
      </c>
      <c r="F8" t="s">
        <v>28</v>
      </c>
      <c r="G8" s="33">
        <f>VALUE(Table_DLA_1_Completed_Schedule_S[[#This Row],[frequency]])</f>
        <v>6613.6</v>
      </c>
      <c r="H8" t="s">
        <v>23</v>
      </c>
      <c r="I8" t="s">
        <v>24</v>
      </c>
    </row>
    <row r="9" spans="1:9">
      <c r="A9">
        <v>56</v>
      </c>
      <c r="B9">
        <v>2</v>
      </c>
      <c r="C9" t="s">
        <v>29</v>
      </c>
      <c r="D9">
        <v>69600</v>
      </c>
      <c r="E9" t="s">
        <v>6</v>
      </c>
      <c r="F9" t="s">
        <v>30</v>
      </c>
      <c r="G9" s="33">
        <f>VALUE(Table_DLA_1_Completed_Schedule_S[[#This Row],[frequency]])</f>
        <v>6690.2</v>
      </c>
      <c r="H9" t="s">
        <v>23</v>
      </c>
      <c r="I9" t="s">
        <v>24</v>
      </c>
    </row>
    <row r="10" spans="1:9">
      <c r="A10">
        <v>157</v>
      </c>
      <c r="B10">
        <v>2</v>
      </c>
      <c r="C10" t="s">
        <v>203</v>
      </c>
      <c r="D10">
        <v>36000</v>
      </c>
      <c r="E10" t="s">
        <v>135</v>
      </c>
      <c r="F10" t="s">
        <v>192</v>
      </c>
      <c r="G10" s="33">
        <f>VALUE(Table_DLA_1_Completed_Schedule_S[[#This Row],[frequency]])</f>
        <v>10970</v>
      </c>
      <c r="H10" t="s">
        <v>6</v>
      </c>
      <c r="I10" t="s">
        <v>24</v>
      </c>
    </row>
    <row r="11" spans="1:9">
      <c r="A11">
        <v>151</v>
      </c>
      <c r="B11">
        <v>2</v>
      </c>
      <c r="C11" t="s">
        <v>191</v>
      </c>
      <c r="D11">
        <v>36000</v>
      </c>
      <c r="E11" t="s">
        <v>135</v>
      </c>
      <c r="F11" t="s">
        <v>192</v>
      </c>
      <c r="G11" s="33">
        <f>VALUE(Table_DLA_1_Completed_Schedule_S[[#This Row],[frequency]])</f>
        <v>10970</v>
      </c>
      <c r="H11" t="s">
        <v>7</v>
      </c>
      <c r="I11" t="s">
        <v>24</v>
      </c>
    </row>
    <row r="12" spans="1:9">
      <c r="A12">
        <v>158</v>
      </c>
      <c r="B12">
        <v>2</v>
      </c>
      <c r="C12" t="s">
        <v>204</v>
      </c>
      <c r="D12">
        <v>36000</v>
      </c>
      <c r="E12" t="s">
        <v>135</v>
      </c>
      <c r="F12" t="s">
        <v>194</v>
      </c>
      <c r="G12" s="33">
        <f>VALUE(Table_DLA_1_Completed_Schedule_S[[#This Row],[frequency]])</f>
        <v>11010</v>
      </c>
      <c r="H12" t="s">
        <v>6</v>
      </c>
      <c r="I12" t="s">
        <v>24</v>
      </c>
    </row>
    <row r="13" spans="1:9">
      <c r="A13">
        <v>152</v>
      </c>
      <c r="B13">
        <v>2</v>
      </c>
      <c r="C13" t="s">
        <v>193</v>
      </c>
      <c r="D13">
        <v>36000</v>
      </c>
      <c r="E13" t="s">
        <v>135</v>
      </c>
      <c r="F13" t="s">
        <v>194</v>
      </c>
      <c r="G13" s="33">
        <f>VALUE(Table_DLA_1_Completed_Schedule_S[[#This Row],[frequency]])</f>
        <v>11010</v>
      </c>
      <c r="H13" t="s">
        <v>7</v>
      </c>
      <c r="I13" t="s">
        <v>24</v>
      </c>
    </row>
    <row r="14" spans="1:9">
      <c r="A14">
        <v>159</v>
      </c>
      <c r="B14">
        <v>2</v>
      </c>
      <c r="C14" t="s">
        <v>205</v>
      </c>
      <c r="D14">
        <v>36000</v>
      </c>
      <c r="E14" t="s">
        <v>135</v>
      </c>
      <c r="F14" t="s">
        <v>196</v>
      </c>
      <c r="G14" s="33">
        <f>VALUE(Table_DLA_1_Completed_Schedule_S[[#This Row],[frequency]])</f>
        <v>11050</v>
      </c>
      <c r="H14" t="s">
        <v>6</v>
      </c>
      <c r="I14" t="s">
        <v>24</v>
      </c>
    </row>
    <row r="15" spans="1:9">
      <c r="A15">
        <v>153</v>
      </c>
      <c r="B15">
        <v>2</v>
      </c>
      <c r="C15" t="s">
        <v>195</v>
      </c>
      <c r="D15">
        <v>36000</v>
      </c>
      <c r="E15" t="s">
        <v>135</v>
      </c>
      <c r="F15" t="s">
        <v>196</v>
      </c>
      <c r="G15" s="33">
        <f>VALUE(Table_DLA_1_Completed_Schedule_S[[#This Row],[frequency]])</f>
        <v>11050</v>
      </c>
      <c r="H15" t="s">
        <v>7</v>
      </c>
      <c r="I15" t="s">
        <v>24</v>
      </c>
    </row>
    <row r="16" spans="1:9">
      <c r="A16">
        <v>160</v>
      </c>
      <c r="B16">
        <v>2</v>
      </c>
      <c r="C16" t="s">
        <v>206</v>
      </c>
      <c r="D16">
        <v>36000</v>
      </c>
      <c r="E16" t="s">
        <v>135</v>
      </c>
      <c r="F16" t="s">
        <v>198</v>
      </c>
      <c r="G16" s="33">
        <f>VALUE(Table_DLA_1_Completed_Schedule_S[[#This Row],[frequency]])</f>
        <v>11090</v>
      </c>
      <c r="H16" t="s">
        <v>6</v>
      </c>
      <c r="I16" t="s">
        <v>24</v>
      </c>
    </row>
    <row r="17" spans="1:9">
      <c r="A17">
        <v>154</v>
      </c>
      <c r="B17">
        <v>2</v>
      </c>
      <c r="C17" t="s">
        <v>197</v>
      </c>
      <c r="D17">
        <v>36000</v>
      </c>
      <c r="E17" t="s">
        <v>135</v>
      </c>
      <c r="F17" t="s">
        <v>198</v>
      </c>
      <c r="G17" s="33">
        <f>VALUE(Table_DLA_1_Completed_Schedule_S[[#This Row],[frequency]])</f>
        <v>11090</v>
      </c>
      <c r="H17" t="s">
        <v>7</v>
      </c>
      <c r="I17" t="s">
        <v>24</v>
      </c>
    </row>
    <row r="18" spans="1:9">
      <c r="A18">
        <v>161</v>
      </c>
      <c r="B18">
        <v>2</v>
      </c>
      <c r="C18" t="s">
        <v>207</v>
      </c>
      <c r="D18">
        <v>36000</v>
      </c>
      <c r="E18" t="s">
        <v>135</v>
      </c>
      <c r="F18" t="s">
        <v>200</v>
      </c>
      <c r="G18" s="33">
        <f>VALUE(Table_DLA_1_Completed_Schedule_S[[#This Row],[frequency]])</f>
        <v>11130</v>
      </c>
      <c r="H18" t="s">
        <v>6</v>
      </c>
      <c r="I18" t="s">
        <v>24</v>
      </c>
    </row>
    <row r="19" spans="1:9">
      <c r="A19">
        <v>155</v>
      </c>
      <c r="B19">
        <v>2</v>
      </c>
      <c r="C19" t="s">
        <v>199</v>
      </c>
      <c r="D19">
        <v>36000</v>
      </c>
      <c r="E19" t="s">
        <v>135</v>
      </c>
      <c r="F19" t="s">
        <v>200</v>
      </c>
      <c r="G19" s="33">
        <f>VALUE(Table_DLA_1_Completed_Schedule_S[[#This Row],[frequency]])</f>
        <v>11130</v>
      </c>
      <c r="H19" t="s">
        <v>7</v>
      </c>
      <c r="I19" t="s">
        <v>24</v>
      </c>
    </row>
    <row r="20" spans="1:9">
      <c r="A20">
        <v>162</v>
      </c>
      <c r="B20">
        <v>2</v>
      </c>
      <c r="C20" t="s">
        <v>208</v>
      </c>
      <c r="D20">
        <v>36000</v>
      </c>
      <c r="E20" t="s">
        <v>135</v>
      </c>
      <c r="F20" t="s">
        <v>202</v>
      </c>
      <c r="G20" s="33">
        <f>VALUE(Table_DLA_1_Completed_Schedule_S[[#This Row],[frequency]])</f>
        <v>11170</v>
      </c>
      <c r="H20" t="s">
        <v>6</v>
      </c>
      <c r="I20" t="s">
        <v>24</v>
      </c>
    </row>
    <row r="21" spans="1:9">
      <c r="A21">
        <v>156</v>
      </c>
      <c r="B21">
        <v>2</v>
      </c>
      <c r="C21" t="s">
        <v>201</v>
      </c>
      <c r="D21">
        <v>36000</v>
      </c>
      <c r="E21" t="s">
        <v>135</v>
      </c>
      <c r="F21" t="s">
        <v>202</v>
      </c>
      <c r="G21" s="33">
        <f>VALUE(Table_DLA_1_Completed_Schedule_S[[#This Row],[frequency]])</f>
        <v>11170</v>
      </c>
      <c r="H21" t="s">
        <v>7</v>
      </c>
      <c r="I21" t="s">
        <v>24</v>
      </c>
    </row>
    <row r="22" spans="1:9">
      <c r="A22">
        <v>452</v>
      </c>
      <c r="B22">
        <v>2</v>
      </c>
      <c r="C22" t="s">
        <v>277</v>
      </c>
      <c r="D22">
        <v>25</v>
      </c>
      <c r="E22" t="s">
        <v>135</v>
      </c>
      <c r="F22" t="s">
        <v>278</v>
      </c>
      <c r="G22" s="33">
        <f>VALUE(Table_DLA_1_Completed_Schedule_S[[#This Row],[frequency]])</f>
        <v>11193.5</v>
      </c>
      <c r="H22" t="s">
        <v>6</v>
      </c>
      <c r="I22" t="s">
        <v>135</v>
      </c>
    </row>
    <row r="23" spans="1:9">
      <c r="A23">
        <v>443</v>
      </c>
      <c r="B23">
        <v>2</v>
      </c>
      <c r="C23" t="s">
        <v>263</v>
      </c>
      <c r="D23">
        <v>1000</v>
      </c>
      <c r="E23" t="s">
        <v>135</v>
      </c>
      <c r="F23" t="s">
        <v>264</v>
      </c>
      <c r="G23" s="33">
        <f>VALUE(Table_DLA_1_Completed_Schedule_S[[#This Row],[frequency]])</f>
        <v>11198</v>
      </c>
      <c r="H23" t="s">
        <v>48</v>
      </c>
      <c r="I23" t="s">
        <v>135</v>
      </c>
    </row>
    <row r="24" spans="1:9">
      <c r="A24">
        <v>447</v>
      </c>
      <c r="B24">
        <v>2</v>
      </c>
      <c r="C24" t="s">
        <v>271</v>
      </c>
      <c r="D24">
        <v>1000</v>
      </c>
      <c r="E24" t="s">
        <v>135</v>
      </c>
      <c r="F24" t="s">
        <v>264</v>
      </c>
      <c r="G24" s="33">
        <f>VALUE(Table_DLA_1_Completed_Schedule_S[[#This Row],[frequency]])</f>
        <v>11198</v>
      </c>
      <c r="H24" t="s">
        <v>6</v>
      </c>
      <c r="I24" t="s">
        <v>135</v>
      </c>
    </row>
    <row r="25" spans="1:9">
      <c r="A25">
        <v>444</v>
      </c>
      <c r="B25">
        <v>2</v>
      </c>
      <c r="C25" t="s">
        <v>265</v>
      </c>
      <c r="D25">
        <v>1000</v>
      </c>
      <c r="E25" t="s">
        <v>135</v>
      </c>
      <c r="F25" t="s">
        <v>266</v>
      </c>
      <c r="G25" s="33">
        <f>VALUE(Table_DLA_1_Completed_Schedule_S[[#This Row],[frequency]])</f>
        <v>11198.5</v>
      </c>
      <c r="H25" t="s">
        <v>48</v>
      </c>
      <c r="I25" t="s">
        <v>135</v>
      </c>
    </row>
    <row r="26" spans="1:9">
      <c r="A26">
        <v>448</v>
      </c>
      <c r="B26">
        <v>2</v>
      </c>
      <c r="C26" t="s">
        <v>272</v>
      </c>
      <c r="D26">
        <v>1000</v>
      </c>
      <c r="E26" t="s">
        <v>135</v>
      </c>
      <c r="F26" t="s">
        <v>266</v>
      </c>
      <c r="G26" s="33">
        <f>VALUE(Table_DLA_1_Completed_Schedule_S[[#This Row],[frequency]])</f>
        <v>11198.5</v>
      </c>
      <c r="H26" t="s">
        <v>6</v>
      </c>
      <c r="I26" t="s">
        <v>135</v>
      </c>
    </row>
    <row r="27" spans="1:9">
      <c r="A27">
        <v>445</v>
      </c>
      <c r="B27">
        <v>2</v>
      </c>
      <c r="C27" t="s">
        <v>267</v>
      </c>
      <c r="D27">
        <v>1000</v>
      </c>
      <c r="E27" t="s">
        <v>135</v>
      </c>
      <c r="F27" t="s">
        <v>268</v>
      </c>
      <c r="G27" s="33">
        <f>VALUE(Table_DLA_1_Completed_Schedule_S[[#This Row],[frequency]])</f>
        <v>11199.25</v>
      </c>
      <c r="H27" t="s">
        <v>48</v>
      </c>
      <c r="I27" t="s">
        <v>135</v>
      </c>
    </row>
    <row r="28" spans="1:9">
      <c r="A28">
        <v>449</v>
      </c>
      <c r="B28">
        <v>2</v>
      </c>
      <c r="C28" t="s">
        <v>273</v>
      </c>
      <c r="D28">
        <v>1000</v>
      </c>
      <c r="E28" t="s">
        <v>135</v>
      </c>
      <c r="F28" t="s">
        <v>268</v>
      </c>
      <c r="G28" s="33">
        <f>VALUE(Table_DLA_1_Completed_Schedule_S[[#This Row],[frequency]])</f>
        <v>11199.25</v>
      </c>
      <c r="H28" t="s">
        <v>6</v>
      </c>
      <c r="I28" t="s">
        <v>135</v>
      </c>
    </row>
    <row r="29" spans="1:9">
      <c r="A29">
        <v>446</v>
      </c>
      <c r="B29">
        <v>2</v>
      </c>
      <c r="C29" t="s">
        <v>269</v>
      </c>
      <c r="D29">
        <v>1000</v>
      </c>
      <c r="E29" t="s">
        <v>135</v>
      </c>
      <c r="F29" t="s">
        <v>270</v>
      </c>
      <c r="G29" s="33">
        <f>VALUE(Table_DLA_1_Completed_Schedule_S[[#This Row],[frequency]])</f>
        <v>11199.75</v>
      </c>
      <c r="H29" t="s">
        <v>48</v>
      </c>
      <c r="I29" t="s">
        <v>135</v>
      </c>
    </row>
    <row r="30" spans="1:9">
      <c r="A30">
        <v>450</v>
      </c>
      <c r="B30">
        <v>2</v>
      </c>
      <c r="C30" t="s">
        <v>274</v>
      </c>
      <c r="D30">
        <v>1000</v>
      </c>
      <c r="E30" t="s">
        <v>135</v>
      </c>
      <c r="F30" t="s">
        <v>270</v>
      </c>
      <c r="G30" s="33">
        <f>VALUE(Table_DLA_1_Completed_Schedule_S[[#This Row],[frequency]])</f>
        <v>11199.75</v>
      </c>
      <c r="H30" t="s">
        <v>6</v>
      </c>
      <c r="I30" t="s">
        <v>135</v>
      </c>
    </row>
    <row r="31" spans="1:9">
      <c r="A31">
        <v>438</v>
      </c>
      <c r="B31">
        <v>2</v>
      </c>
      <c r="C31" t="s">
        <v>255</v>
      </c>
      <c r="D31">
        <v>8000</v>
      </c>
      <c r="E31" t="s">
        <v>135</v>
      </c>
      <c r="F31" t="s">
        <v>256</v>
      </c>
      <c r="G31" s="33">
        <f>VALUE(Table_DLA_1_Completed_Schedule_S[[#This Row],[frequency]])</f>
        <v>11460</v>
      </c>
      <c r="H31" t="s">
        <v>7</v>
      </c>
      <c r="I31" t="s">
        <v>135</v>
      </c>
    </row>
    <row r="32" spans="1:9">
      <c r="A32">
        <v>127</v>
      </c>
      <c r="B32">
        <v>2</v>
      </c>
      <c r="C32" t="s">
        <v>151</v>
      </c>
      <c r="D32">
        <v>24000</v>
      </c>
      <c r="E32" t="s">
        <v>135</v>
      </c>
      <c r="F32" t="s">
        <v>136</v>
      </c>
      <c r="G32" s="33">
        <f>VALUE(Table_DLA_1_Completed_Schedule_S[[#This Row],[frequency]])</f>
        <v>11480.88</v>
      </c>
      <c r="H32" t="s">
        <v>6</v>
      </c>
      <c r="I32" t="s">
        <v>24</v>
      </c>
    </row>
    <row r="33" spans="1:9">
      <c r="A33">
        <v>119</v>
      </c>
      <c r="B33">
        <v>2</v>
      </c>
      <c r="C33" t="s">
        <v>134</v>
      </c>
      <c r="D33">
        <v>24000</v>
      </c>
      <c r="E33" t="s">
        <v>135</v>
      </c>
      <c r="F33" t="s">
        <v>136</v>
      </c>
      <c r="G33" s="33">
        <f>VALUE(Table_DLA_1_Completed_Schedule_S[[#This Row],[frequency]])</f>
        <v>11480.88</v>
      </c>
      <c r="H33" t="s">
        <v>7</v>
      </c>
      <c r="I33" t="s">
        <v>24</v>
      </c>
    </row>
    <row r="34" spans="1:9">
      <c r="A34">
        <v>128</v>
      </c>
      <c r="B34">
        <v>2</v>
      </c>
      <c r="C34" t="s">
        <v>152</v>
      </c>
      <c r="D34">
        <v>24000</v>
      </c>
      <c r="E34" t="s">
        <v>135</v>
      </c>
      <c r="F34" t="s">
        <v>138</v>
      </c>
      <c r="G34" s="33">
        <f>VALUE(Table_DLA_1_Completed_Schedule_S[[#This Row],[frequency]])</f>
        <v>11510.04</v>
      </c>
      <c r="H34" t="s">
        <v>6</v>
      </c>
      <c r="I34" t="s">
        <v>24</v>
      </c>
    </row>
    <row r="35" spans="1:9">
      <c r="A35">
        <v>120</v>
      </c>
      <c r="B35">
        <v>2</v>
      </c>
      <c r="C35" t="s">
        <v>137</v>
      </c>
      <c r="D35">
        <v>24000</v>
      </c>
      <c r="E35" t="s">
        <v>135</v>
      </c>
      <c r="F35" t="s">
        <v>138</v>
      </c>
      <c r="G35" s="33">
        <f>VALUE(Table_DLA_1_Completed_Schedule_S[[#This Row],[frequency]])</f>
        <v>11510.04</v>
      </c>
      <c r="H35" t="s">
        <v>7</v>
      </c>
      <c r="I35" t="s">
        <v>24</v>
      </c>
    </row>
    <row r="36" spans="1:9">
      <c r="A36">
        <v>129</v>
      </c>
      <c r="B36">
        <v>2</v>
      </c>
      <c r="C36" t="s">
        <v>153</v>
      </c>
      <c r="D36">
        <v>24000</v>
      </c>
      <c r="E36" t="s">
        <v>135</v>
      </c>
      <c r="F36" t="s">
        <v>140</v>
      </c>
      <c r="G36" s="33">
        <f>VALUE(Table_DLA_1_Completed_Schedule_S[[#This Row],[frequency]])</f>
        <v>11539.2</v>
      </c>
      <c r="H36" t="s">
        <v>6</v>
      </c>
      <c r="I36" t="s">
        <v>24</v>
      </c>
    </row>
    <row r="37" spans="1:9">
      <c r="A37">
        <v>121</v>
      </c>
      <c r="B37">
        <v>2</v>
      </c>
      <c r="C37" t="s">
        <v>139</v>
      </c>
      <c r="D37">
        <v>24000</v>
      </c>
      <c r="E37" t="s">
        <v>135</v>
      </c>
      <c r="F37" t="s">
        <v>140</v>
      </c>
      <c r="G37" s="33">
        <f>VALUE(Table_DLA_1_Completed_Schedule_S[[#This Row],[frequency]])</f>
        <v>11539.2</v>
      </c>
      <c r="H37" t="s">
        <v>7</v>
      </c>
      <c r="I37" t="s">
        <v>24</v>
      </c>
    </row>
    <row r="38" spans="1:9">
      <c r="A38">
        <v>130</v>
      </c>
      <c r="B38">
        <v>2</v>
      </c>
      <c r="C38" t="s">
        <v>154</v>
      </c>
      <c r="D38">
        <v>24000</v>
      </c>
      <c r="E38" t="s">
        <v>135</v>
      </c>
      <c r="F38" t="s">
        <v>142</v>
      </c>
      <c r="G38" s="33">
        <f>VALUE(Table_DLA_1_Completed_Schedule_S[[#This Row],[frequency]])</f>
        <v>11568.36</v>
      </c>
      <c r="H38" t="s">
        <v>6</v>
      </c>
      <c r="I38" t="s">
        <v>24</v>
      </c>
    </row>
    <row r="39" spans="1:9">
      <c r="A39">
        <v>122</v>
      </c>
      <c r="B39">
        <v>2</v>
      </c>
      <c r="C39" t="s">
        <v>141</v>
      </c>
      <c r="D39">
        <v>24000</v>
      </c>
      <c r="E39" t="s">
        <v>135</v>
      </c>
      <c r="F39" t="s">
        <v>142</v>
      </c>
      <c r="G39" s="33">
        <f>VALUE(Table_DLA_1_Completed_Schedule_S[[#This Row],[frequency]])</f>
        <v>11568.36</v>
      </c>
      <c r="H39" t="s">
        <v>7</v>
      </c>
      <c r="I39" t="s">
        <v>24</v>
      </c>
    </row>
    <row r="40" spans="1:9">
      <c r="A40">
        <v>131</v>
      </c>
      <c r="B40">
        <v>2</v>
      </c>
      <c r="C40" t="s">
        <v>155</v>
      </c>
      <c r="D40">
        <v>24000</v>
      </c>
      <c r="E40" t="s">
        <v>135</v>
      </c>
      <c r="F40" t="s">
        <v>144</v>
      </c>
      <c r="G40" s="33">
        <f>VALUE(Table_DLA_1_Completed_Schedule_S[[#This Row],[frequency]])</f>
        <v>11597.52</v>
      </c>
      <c r="H40" t="s">
        <v>6</v>
      </c>
      <c r="I40" t="s">
        <v>24</v>
      </c>
    </row>
    <row r="41" spans="1:9">
      <c r="A41">
        <v>123</v>
      </c>
      <c r="B41">
        <v>2</v>
      </c>
      <c r="C41" t="s">
        <v>143</v>
      </c>
      <c r="D41">
        <v>24000</v>
      </c>
      <c r="E41" t="s">
        <v>135</v>
      </c>
      <c r="F41" t="s">
        <v>144</v>
      </c>
      <c r="G41" s="33">
        <f>VALUE(Table_DLA_1_Completed_Schedule_S[[#This Row],[frequency]])</f>
        <v>11597.52</v>
      </c>
      <c r="H41" t="s">
        <v>7</v>
      </c>
      <c r="I41" t="s">
        <v>24</v>
      </c>
    </row>
    <row r="42" spans="1:9">
      <c r="A42">
        <v>132</v>
      </c>
      <c r="B42">
        <v>2</v>
      </c>
      <c r="C42" t="s">
        <v>156</v>
      </c>
      <c r="D42">
        <v>24000</v>
      </c>
      <c r="E42" t="s">
        <v>135</v>
      </c>
      <c r="F42" t="s">
        <v>146</v>
      </c>
      <c r="G42" s="33">
        <f>VALUE(Table_DLA_1_Completed_Schedule_S[[#This Row],[frequency]])</f>
        <v>11626.68</v>
      </c>
      <c r="H42" t="s">
        <v>6</v>
      </c>
      <c r="I42" t="s">
        <v>24</v>
      </c>
    </row>
    <row r="43" spans="1:9">
      <c r="A43">
        <v>124</v>
      </c>
      <c r="B43">
        <v>2</v>
      </c>
      <c r="C43" t="s">
        <v>145</v>
      </c>
      <c r="D43">
        <v>24000</v>
      </c>
      <c r="E43" t="s">
        <v>135</v>
      </c>
      <c r="F43" t="s">
        <v>146</v>
      </c>
      <c r="G43" s="33">
        <f>VALUE(Table_DLA_1_Completed_Schedule_S[[#This Row],[frequency]])</f>
        <v>11626.68</v>
      </c>
      <c r="H43" t="s">
        <v>7</v>
      </c>
      <c r="I43" t="s">
        <v>24</v>
      </c>
    </row>
    <row r="44" spans="1:9">
      <c r="A44">
        <v>133</v>
      </c>
      <c r="B44">
        <v>2</v>
      </c>
      <c r="C44" t="s">
        <v>157</v>
      </c>
      <c r="D44">
        <v>24000</v>
      </c>
      <c r="E44" t="s">
        <v>135</v>
      </c>
      <c r="F44" t="s">
        <v>148</v>
      </c>
      <c r="G44" s="33">
        <f>VALUE(Table_DLA_1_Completed_Schedule_S[[#This Row],[frequency]])</f>
        <v>11655.84</v>
      </c>
      <c r="H44" t="s">
        <v>6</v>
      </c>
      <c r="I44" t="s">
        <v>24</v>
      </c>
    </row>
    <row r="45" spans="1:9">
      <c r="A45">
        <v>125</v>
      </c>
      <c r="B45">
        <v>2</v>
      </c>
      <c r="C45" t="s">
        <v>147</v>
      </c>
      <c r="D45">
        <v>24000</v>
      </c>
      <c r="E45" t="s">
        <v>135</v>
      </c>
      <c r="F45" t="s">
        <v>148</v>
      </c>
      <c r="G45" s="33">
        <f>VALUE(Table_DLA_1_Completed_Schedule_S[[#This Row],[frequency]])</f>
        <v>11655.84</v>
      </c>
      <c r="H45" t="s">
        <v>7</v>
      </c>
      <c r="I45" t="s">
        <v>24</v>
      </c>
    </row>
    <row r="46" spans="1:9">
      <c r="A46">
        <v>134</v>
      </c>
      <c r="B46">
        <v>2</v>
      </c>
      <c r="C46" t="s">
        <v>158</v>
      </c>
      <c r="D46">
        <v>24000</v>
      </c>
      <c r="E46" t="s">
        <v>135</v>
      </c>
      <c r="F46" t="s">
        <v>150</v>
      </c>
      <c r="G46" s="33">
        <f>VALUE(Table_DLA_1_Completed_Schedule_S[[#This Row],[frequency]])</f>
        <v>11685</v>
      </c>
      <c r="H46" t="s">
        <v>6</v>
      </c>
      <c r="I46" t="s">
        <v>24</v>
      </c>
    </row>
    <row r="47" spans="1:9">
      <c r="A47">
        <v>126</v>
      </c>
      <c r="B47">
        <v>2</v>
      </c>
      <c r="C47" t="s">
        <v>149</v>
      </c>
      <c r="D47">
        <v>24000</v>
      </c>
      <c r="E47" t="s">
        <v>135</v>
      </c>
      <c r="F47" t="s">
        <v>150</v>
      </c>
      <c r="G47" s="33">
        <f>VALUE(Table_DLA_1_Completed_Schedule_S[[#This Row],[frequency]])</f>
        <v>11685</v>
      </c>
      <c r="H47" t="s">
        <v>7</v>
      </c>
      <c r="I47" t="s">
        <v>24</v>
      </c>
    </row>
    <row r="48" spans="1:9">
      <c r="A48">
        <v>451</v>
      </c>
      <c r="B48">
        <v>2</v>
      </c>
      <c r="C48" t="s">
        <v>275</v>
      </c>
      <c r="D48">
        <v>25</v>
      </c>
      <c r="E48" t="s">
        <v>135</v>
      </c>
      <c r="F48" t="s">
        <v>276</v>
      </c>
      <c r="G48" s="33">
        <f>VALUE(Table_DLA_1_Completed_Schedule_S[[#This Row],[frequency]])</f>
        <v>11704.5</v>
      </c>
      <c r="H48" t="s">
        <v>7</v>
      </c>
      <c r="I48" t="s">
        <v>135</v>
      </c>
    </row>
    <row r="49" spans="1:9">
      <c r="A49">
        <v>169</v>
      </c>
      <c r="B49">
        <v>2</v>
      </c>
      <c r="C49" t="s">
        <v>221</v>
      </c>
      <c r="D49">
        <v>36000</v>
      </c>
      <c r="E49" t="s">
        <v>135</v>
      </c>
      <c r="F49" t="s">
        <v>222</v>
      </c>
      <c r="G49" s="33">
        <f>VALUE(Table_DLA_1_Completed_Schedule_S[[#This Row],[frequency]])</f>
        <v>11726</v>
      </c>
      <c r="H49" t="s">
        <v>6</v>
      </c>
      <c r="I49" t="s">
        <v>24</v>
      </c>
    </row>
    <row r="50" spans="1:9">
      <c r="A50">
        <v>163</v>
      </c>
      <c r="B50">
        <v>2</v>
      </c>
      <c r="C50" t="s">
        <v>209</v>
      </c>
      <c r="D50">
        <v>36000</v>
      </c>
      <c r="E50" t="s">
        <v>135</v>
      </c>
      <c r="F50" t="s">
        <v>210</v>
      </c>
      <c r="G50" s="33">
        <f>VALUE(Table_DLA_1_Completed_Schedule_S[[#This Row],[frequency]])</f>
        <v>11730</v>
      </c>
      <c r="H50" t="s">
        <v>7</v>
      </c>
      <c r="I50" t="s">
        <v>24</v>
      </c>
    </row>
    <row r="51" spans="1:9">
      <c r="A51">
        <v>170</v>
      </c>
      <c r="B51">
        <v>2</v>
      </c>
      <c r="C51" t="s">
        <v>223</v>
      </c>
      <c r="D51">
        <v>36000</v>
      </c>
      <c r="E51" t="s">
        <v>135</v>
      </c>
      <c r="F51" t="s">
        <v>224</v>
      </c>
      <c r="G51" s="33">
        <f>VALUE(Table_DLA_1_Completed_Schedule_S[[#This Row],[frequency]])</f>
        <v>11766</v>
      </c>
      <c r="H51" t="s">
        <v>6</v>
      </c>
      <c r="I51" t="s">
        <v>24</v>
      </c>
    </row>
    <row r="52" spans="1:9">
      <c r="A52">
        <v>164</v>
      </c>
      <c r="B52">
        <v>2</v>
      </c>
      <c r="C52" t="s">
        <v>211</v>
      </c>
      <c r="D52">
        <v>36000</v>
      </c>
      <c r="E52" t="s">
        <v>135</v>
      </c>
      <c r="F52" t="s">
        <v>212</v>
      </c>
      <c r="G52" s="33">
        <f>VALUE(Table_DLA_1_Completed_Schedule_S[[#This Row],[frequency]])</f>
        <v>11770</v>
      </c>
      <c r="H52" t="s">
        <v>7</v>
      </c>
      <c r="I52" t="s">
        <v>24</v>
      </c>
    </row>
    <row r="53" spans="1:9">
      <c r="A53">
        <v>171</v>
      </c>
      <c r="B53">
        <v>2</v>
      </c>
      <c r="C53" t="s">
        <v>225</v>
      </c>
      <c r="D53">
        <v>36000</v>
      </c>
      <c r="E53" t="s">
        <v>135</v>
      </c>
      <c r="F53" t="s">
        <v>226</v>
      </c>
      <c r="G53" s="33">
        <f>VALUE(Table_DLA_1_Completed_Schedule_S[[#This Row],[frequency]])</f>
        <v>11806</v>
      </c>
      <c r="H53" t="s">
        <v>6</v>
      </c>
      <c r="I53" t="s">
        <v>24</v>
      </c>
    </row>
    <row r="54" spans="1:9">
      <c r="A54">
        <v>165</v>
      </c>
      <c r="B54">
        <v>2</v>
      </c>
      <c r="C54" t="s">
        <v>213</v>
      </c>
      <c r="D54">
        <v>36000</v>
      </c>
      <c r="E54" t="s">
        <v>135</v>
      </c>
      <c r="F54" t="s">
        <v>214</v>
      </c>
      <c r="G54" s="33">
        <f>VALUE(Table_DLA_1_Completed_Schedule_S[[#This Row],[frequency]])</f>
        <v>11810</v>
      </c>
      <c r="H54" t="s">
        <v>7</v>
      </c>
      <c r="I54" t="s">
        <v>24</v>
      </c>
    </row>
    <row r="55" spans="1:9">
      <c r="A55">
        <v>172</v>
      </c>
      <c r="B55">
        <v>2</v>
      </c>
      <c r="C55" t="s">
        <v>227</v>
      </c>
      <c r="D55">
        <v>36000</v>
      </c>
      <c r="E55" t="s">
        <v>135</v>
      </c>
      <c r="F55" t="s">
        <v>228</v>
      </c>
      <c r="G55" s="33">
        <f>VALUE(Table_DLA_1_Completed_Schedule_S[[#This Row],[frequency]])</f>
        <v>11846</v>
      </c>
      <c r="H55" t="s">
        <v>6</v>
      </c>
      <c r="I55" t="s">
        <v>24</v>
      </c>
    </row>
    <row r="56" spans="1:9">
      <c r="A56">
        <v>166</v>
      </c>
      <c r="B56">
        <v>2</v>
      </c>
      <c r="C56" t="s">
        <v>215</v>
      </c>
      <c r="D56">
        <v>36000</v>
      </c>
      <c r="E56" t="s">
        <v>135</v>
      </c>
      <c r="F56" t="s">
        <v>216</v>
      </c>
      <c r="G56" s="33">
        <f>VALUE(Table_DLA_1_Completed_Schedule_S[[#This Row],[frequency]])</f>
        <v>11850</v>
      </c>
      <c r="H56" t="s">
        <v>7</v>
      </c>
      <c r="I56" t="s">
        <v>24</v>
      </c>
    </row>
    <row r="57" spans="1:9">
      <c r="A57">
        <v>173</v>
      </c>
      <c r="B57">
        <v>2</v>
      </c>
      <c r="C57" t="s">
        <v>229</v>
      </c>
      <c r="D57">
        <v>36000</v>
      </c>
      <c r="E57" t="s">
        <v>135</v>
      </c>
      <c r="F57" t="s">
        <v>230</v>
      </c>
      <c r="G57" s="33">
        <f>VALUE(Table_DLA_1_Completed_Schedule_S[[#This Row],[frequency]])</f>
        <v>11886</v>
      </c>
      <c r="H57" t="s">
        <v>6</v>
      </c>
      <c r="I57" t="s">
        <v>24</v>
      </c>
    </row>
    <row r="58" spans="1:9">
      <c r="A58">
        <v>167</v>
      </c>
      <c r="B58">
        <v>2</v>
      </c>
      <c r="C58" t="s">
        <v>217</v>
      </c>
      <c r="D58">
        <v>36000</v>
      </c>
      <c r="E58" t="s">
        <v>135</v>
      </c>
      <c r="F58" t="s">
        <v>218</v>
      </c>
      <c r="G58" s="33">
        <f>VALUE(Table_DLA_1_Completed_Schedule_S[[#This Row],[frequency]])</f>
        <v>11890</v>
      </c>
      <c r="H58" t="s">
        <v>7</v>
      </c>
      <c r="I58" t="s">
        <v>24</v>
      </c>
    </row>
    <row r="59" spans="1:9">
      <c r="A59">
        <v>174</v>
      </c>
      <c r="B59">
        <v>2</v>
      </c>
      <c r="C59" t="s">
        <v>231</v>
      </c>
      <c r="D59">
        <v>36000</v>
      </c>
      <c r="E59" t="s">
        <v>135</v>
      </c>
      <c r="F59" t="s">
        <v>232</v>
      </c>
      <c r="G59" s="33">
        <f>VALUE(Table_DLA_1_Completed_Schedule_S[[#This Row],[frequency]])</f>
        <v>11926</v>
      </c>
      <c r="H59" t="s">
        <v>6</v>
      </c>
      <c r="I59" t="s">
        <v>24</v>
      </c>
    </row>
    <row r="60" spans="1:9">
      <c r="A60">
        <v>168</v>
      </c>
      <c r="B60">
        <v>2</v>
      </c>
      <c r="C60" t="s">
        <v>219</v>
      </c>
      <c r="D60">
        <v>36000</v>
      </c>
      <c r="E60" t="s">
        <v>135</v>
      </c>
      <c r="F60" t="s">
        <v>220</v>
      </c>
      <c r="G60" s="33">
        <f>VALUE(Table_DLA_1_Completed_Schedule_S[[#This Row],[frequency]])</f>
        <v>11930</v>
      </c>
      <c r="H60" t="s">
        <v>7</v>
      </c>
      <c r="I60" t="s">
        <v>24</v>
      </c>
    </row>
    <row r="61" spans="1:9">
      <c r="A61">
        <v>143</v>
      </c>
      <c r="B61">
        <v>2</v>
      </c>
      <c r="C61" t="s">
        <v>175</v>
      </c>
      <c r="D61">
        <v>24000</v>
      </c>
      <c r="E61" t="s">
        <v>135</v>
      </c>
      <c r="F61" t="s">
        <v>176</v>
      </c>
      <c r="G61" s="33">
        <f>VALUE(Table_DLA_1_Completed_Schedule_S[[#This Row],[frequency]])</f>
        <v>11960</v>
      </c>
      <c r="H61" t="s">
        <v>6</v>
      </c>
      <c r="I61" t="s">
        <v>24</v>
      </c>
    </row>
    <row r="62" spans="1:9">
      <c r="A62">
        <v>135</v>
      </c>
      <c r="B62">
        <v>2</v>
      </c>
      <c r="C62" t="s">
        <v>159</v>
      </c>
      <c r="D62">
        <v>24000</v>
      </c>
      <c r="E62" t="s">
        <v>135</v>
      </c>
      <c r="F62" t="s">
        <v>160</v>
      </c>
      <c r="G62" s="33">
        <f>VALUE(Table_DLA_1_Completed_Schedule_S[[#This Row],[frequency]])</f>
        <v>11975</v>
      </c>
      <c r="H62" t="s">
        <v>7</v>
      </c>
      <c r="I62" t="s">
        <v>24</v>
      </c>
    </row>
    <row r="63" spans="1:9">
      <c r="A63">
        <v>144</v>
      </c>
      <c r="B63">
        <v>2</v>
      </c>
      <c r="C63" t="s">
        <v>177</v>
      </c>
      <c r="D63">
        <v>24000</v>
      </c>
      <c r="E63" t="s">
        <v>135</v>
      </c>
      <c r="F63" t="s">
        <v>178</v>
      </c>
      <c r="G63" s="33">
        <f>VALUE(Table_DLA_1_Completed_Schedule_S[[#This Row],[frequency]])</f>
        <v>11990</v>
      </c>
      <c r="H63" t="s">
        <v>6</v>
      </c>
      <c r="I63" t="s">
        <v>24</v>
      </c>
    </row>
    <row r="64" spans="1:9">
      <c r="A64">
        <v>136</v>
      </c>
      <c r="B64">
        <v>2</v>
      </c>
      <c r="C64" t="s">
        <v>161</v>
      </c>
      <c r="D64">
        <v>24000</v>
      </c>
      <c r="E64" t="s">
        <v>135</v>
      </c>
      <c r="F64" t="s">
        <v>162</v>
      </c>
      <c r="G64" s="33">
        <f>VALUE(Table_DLA_1_Completed_Schedule_S[[#This Row],[frequency]])</f>
        <v>12005</v>
      </c>
      <c r="H64" t="s">
        <v>7</v>
      </c>
      <c r="I64" t="s">
        <v>24</v>
      </c>
    </row>
    <row r="65" spans="1:9">
      <c r="A65">
        <v>145</v>
      </c>
      <c r="B65">
        <v>2</v>
      </c>
      <c r="C65" t="s">
        <v>179</v>
      </c>
      <c r="D65">
        <v>24000</v>
      </c>
      <c r="E65" t="s">
        <v>135</v>
      </c>
      <c r="F65" t="s">
        <v>180</v>
      </c>
      <c r="G65" s="33">
        <f>VALUE(Table_DLA_1_Completed_Schedule_S[[#This Row],[frequency]])</f>
        <v>12020</v>
      </c>
      <c r="H65" t="s">
        <v>6</v>
      </c>
      <c r="I65" t="s">
        <v>24</v>
      </c>
    </row>
    <row r="66" spans="1:9">
      <c r="A66">
        <v>137</v>
      </c>
      <c r="B66">
        <v>2</v>
      </c>
      <c r="C66" t="s">
        <v>163</v>
      </c>
      <c r="D66">
        <v>24000</v>
      </c>
      <c r="E66" t="s">
        <v>135</v>
      </c>
      <c r="F66" t="s">
        <v>164</v>
      </c>
      <c r="G66" s="33">
        <f>VALUE(Table_DLA_1_Completed_Schedule_S[[#This Row],[frequency]])</f>
        <v>12035</v>
      </c>
      <c r="H66" t="s">
        <v>7</v>
      </c>
      <c r="I66" t="s">
        <v>24</v>
      </c>
    </row>
    <row r="67" spans="1:9">
      <c r="A67">
        <v>146</v>
      </c>
      <c r="B67">
        <v>2</v>
      </c>
      <c r="C67" t="s">
        <v>181</v>
      </c>
      <c r="D67">
        <v>24000</v>
      </c>
      <c r="E67" t="s">
        <v>135</v>
      </c>
      <c r="F67" t="s">
        <v>182</v>
      </c>
      <c r="G67" s="33">
        <f>VALUE(Table_DLA_1_Completed_Schedule_S[[#This Row],[frequency]])</f>
        <v>12050</v>
      </c>
      <c r="H67" t="s">
        <v>6</v>
      </c>
      <c r="I67" t="s">
        <v>24</v>
      </c>
    </row>
    <row r="68" spans="1:9">
      <c r="A68">
        <v>138</v>
      </c>
      <c r="B68">
        <v>2</v>
      </c>
      <c r="C68" t="s">
        <v>165</v>
      </c>
      <c r="D68">
        <v>24000</v>
      </c>
      <c r="E68" t="s">
        <v>135</v>
      </c>
      <c r="F68" t="s">
        <v>166</v>
      </c>
      <c r="G68" s="33">
        <f>VALUE(Table_DLA_1_Completed_Schedule_S[[#This Row],[frequency]])</f>
        <v>12065</v>
      </c>
      <c r="H68" t="s">
        <v>7</v>
      </c>
      <c r="I68" t="s">
        <v>24</v>
      </c>
    </row>
    <row r="69" spans="1:9">
      <c r="A69">
        <v>147</v>
      </c>
      <c r="B69">
        <v>2</v>
      </c>
      <c r="C69" t="s">
        <v>183</v>
      </c>
      <c r="D69">
        <v>24000</v>
      </c>
      <c r="E69" t="s">
        <v>135</v>
      </c>
      <c r="F69" t="s">
        <v>184</v>
      </c>
      <c r="G69" s="33">
        <f>VALUE(Table_DLA_1_Completed_Schedule_S[[#This Row],[frequency]])</f>
        <v>12080</v>
      </c>
      <c r="H69" t="s">
        <v>6</v>
      </c>
      <c r="I69" t="s">
        <v>24</v>
      </c>
    </row>
    <row r="70" spans="1:9">
      <c r="A70">
        <v>139</v>
      </c>
      <c r="B70">
        <v>2</v>
      </c>
      <c r="C70" t="s">
        <v>167</v>
      </c>
      <c r="D70">
        <v>24000</v>
      </c>
      <c r="E70" t="s">
        <v>135</v>
      </c>
      <c r="F70" t="s">
        <v>168</v>
      </c>
      <c r="G70" s="33">
        <f>VALUE(Table_DLA_1_Completed_Schedule_S[[#This Row],[frequency]])</f>
        <v>12095</v>
      </c>
      <c r="H70" t="s">
        <v>7</v>
      </c>
      <c r="I70" t="s">
        <v>24</v>
      </c>
    </row>
    <row r="71" spans="1:9">
      <c r="A71">
        <v>148</v>
      </c>
      <c r="B71">
        <v>2</v>
      </c>
      <c r="C71" t="s">
        <v>185</v>
      </c>
      <c r="D71">
        <v>24000</v>
      </c>
      <c r="E71" t="s">
        <v>135</v>
      </c>
      <c r="F71" t="s">
        <v>186</v>
      </c>
      <c r="G71" s="33">
        <f>VALUE(Table_DLA_1_Completed_Schedule_S[[#This Row],[frequency]])</f>
        <v>12110</v>
      </c>
      <c r="H71" t="s">
        <v>6</v>
      </c>
      <c r="I71" t="s">
        <v>24</v>
      </c>
    </row>
    <row r="72" spans="1:9">
      <c r="A72">
        <v>140</v>
      </c>
      <c r="B72">
        <v>2</v>
      </c>
      <c r="C72" t="s">
        <v>169</v>
      </c>
      <c r="D72">
        <v>24000</v>
      </c>
      <c r="E72" t="s">
        <v>135</v>
      </c>
      <c r="F72" t="s">
        <v>170</v>
      </c>
      <c r="G72" s="33">
        <f>VALUE(Table_DLA_1_Completed_Schedule_S[[#This Row],[frequency]])</f>
        <v>12125</v>
      </c>
      <c r="H72" t="s">
        <v>7</v>
      </c>
      <c r="I72" t="s">
        <v>24</v>
      </c>
    </row>
    <row r="73" spans="1:9">
      <c r="A73">
        <v>149</v>
      </c>
      <c r="B73">
        <v>2</v>
      </c>
      <c r="C73" t="s">
        <v>187</v>
      </c>
      <c r="D73">
        <v>24000</v>
      </c>
      <c r="E73" t="s">
        <v>135</v>
      </c>
      <c r="F73" t="s">
        <v>188</v>
      </c>
      <c r="G73" s="33">
        <f>VALUE(Table_DLA_1_Completed_Schedule_S[[#This Row],[frequency]])</f>
        <v>12140</v>
      </c>
      <c r="H73" t="s">
        <v>6</v>
      </c>
      <c r="I73" t="s">
        <v>24</v>
      </c>
    </row>
    <row r="74" spans="1:9">
      <c r="A74">
        <v>141</v>
      </c>
      <c r="B74">
        <v>2</v>
      </c>
      <c r="C74" t="s">
        <v>171</v>
      </c>
      <c r="D74">
        <v>24000</v>
      </c>
      <c r="E74" t="s">
        <v>135</v>
      </c>
      <c r="F74" t="s">
        <v>172</v>
      </c>
      <c r="G74" s="33">
        <f>VALUE(Table_DLA_1_Completed_Schedule_S[[#This Row],[frequency]])</f>
        <v>12155</v>
      </c>
      <c r="H74" t="s">
        <v>7</v>
      </c>
      <c r="I74" t="s">
        <v>24</v>
      </c>
    </row>
    <row r="75" spans="1:9">
      <c r="A75">
        <v>150</v>
      </c>
      <c r="B75">
        <v>2</v>
      </c>
      <c r="C75" t="s">
        <v>189</v>
      </c>
      <c r="D75">
        <v>24000</v>
      </c>
      <c r="E75" t="s">
        <v>135</v>
      </c>
      <c r="F75" t="s">
        <v>190</v>
      </c>
      <c r="G75" s="33">
        <f>VALUE(Table_DLA_1_Completed_Schedule_S[[#This Row],[frequency]])</f>
        <v>12170</v>
      </c>
      <c r="H75" t="s">
        <v>6</v>
      </c>
      <c r="I75" t="s">
        <v>24</v>
      </c>
    </row>
    <row r="76" spans="1:9">
      <c r="A76">
        <v>142</v>
      </c>
      <c r="B76">
        <v>2</v>
      </c>
      <c r="C76" t="s">
        <v>173</v>
      </c>
      <c r="D76">
        <v>24000</v>
      </c>
      <c r="E76" t="s">
        <v>135</v>
      </c>
      <c r="F76" t="s">
        <v>174</v>
      </c>
      <c r="G76" s="33">
        <f>VALUE(Table_DLA_1_Completed_Schedule_S[[#This Row],[frequency]])</f>
        <v>12185</v>
      </c>
      <c r="H76" t="s">
        <v>7</v>
      </c>
      <c r="I76" t="s">
        <v>24</v>
      </c>
    </row>
    <row r="77" spans="1:9">
      <c r="A77">
        <v>441</v>
      </c>
      <c r="B77">
        <v>2</v>
      </c>
      <c r="C77" t="s">
        <v>261</v>
      </c>
      <c r="D77">
        <v>500</v>
      </c>
      <c r="E77" t="s">
        <v>6</v>
      </c>
      <c r="F77" t="s">
        <v>258</v>
      </c>
      <c r="G77" s="33">
        <f>VALUE(Table_DLA_1_Completed_Schedule_S[[#This Row],[frequency]])</f>
        <v>13750.5</v>
      </c>
      <c r="H77" t="s">
        <v>7</v>
      </c>
      <c r="I77" t="s">
        <v>135</v>
      </c>
    </row>
    <row r="78" spans="1:9">
      <c r="A78">
        <v>439</v>
      </c>
      <c r="B78">
        <v>2</v>
      </c>
      <c r="C78" t="s">
        <v>257</v>
      </c>
      <c r="D78">
        <v>500</v>
      </c>
      <c r="E78" t="s">
        <v>6</v>
      </c>
      <c r="F78" t="s">
        <v>258</v>
      </c>
      <c r="G78" s="33">
        <f>VALUE(Table_DLA_1_Completed_Schedule_S[[#This Row],[frequency]])</f>
        <v>13750.5</v>
      </c>
      <c r="H78" t="s">
        <v>23</v>
      </c>
      <c r="I78" t="s">
        <v>135</v>
      </c>
    </row>
    <row r="79" spans="1:9">
      <c r="A79">
        <v>65</v>
      </c>
      <c r="B79">
        <v>2</v>
      </c>
      <c r="C79" t="s">
        <v>47</v>
      </c>
      <c r="D79">
        <v>24000</v>
      </c>
      <c r="E79" t="s">
        <v>6</v>
      </c>
      <c r="F79" t="s">
        <v>32</v>
      </c>
      <c r="G79" s="33">
        <f>VALUE(Table_DLA_1_Completed_Schedule_S[[#This Row],[frequency]])</f>
        <v>13770.38</v>
      </c>
      <c r="H79" t="s">
        <v>48</v>
      </c>
      <c r="I79" t="s">
        <v>24</v>
      </c>
    </row>
    <row r="80" spans="1:9">
      <c r="A80">
        <v>57</v>
      </c>
      <c r="B80">
        <v>2</v>
      </c>
      <c r="C80" t="s">
        <v>31</v>
      </c>
      <c r="D80">
        <v>24000</v>
      </c>
      <c r="E80" t="s">
        <v>6</v>
      </c>
      <c r="F80" t="s">
        <v>32</v>
      </c>
      <c r="G80" s="33">
        <f>VALUE(Table_DLA_1_Completed_Schedule_S[[#This Row],[frequency]])</f>
        <v>13770.38</v>
      </c>
      <c r="H80" t="s">
        <v>23</v>
      </c>
      <c r="I80" t="s">
        <v>24</v>
      </c>
    </row>
    <row r="81" spans="1:9">
      <c r="A81">
        <v>95</v>
      </c>
      <c r="B81">
        <v>2</v>
      </c>
      <c r="C81" t="s">
        <v>100</v>
      </c>
      <c r="D81">
        <v>36000</v>
      </c>
      <c r="E81" t="s">
        <v>6</v>
      </c>
      <c r="F81" t="s">
        <v>89</v>
      </c>
      <c r="G81" s="33">
        <f>VALUE(Table_DLA_1_Completed_Schedule_S[[#This Row],[frequency]])</f>
        <v>13776</v>
      </c>
      <c r="H81" t="s">
        <v>48</v>
      </c>
      <c r="I81" t="s">
        <v>24</v>
      </c>
    </row>
    <row r="82" spans="1:9">
      <c r="A82">
        <v>89</v>
      </c>
      <c r="B82">
        <v>2</v>
      </c>
      <c r="C82" t="s">
        <v>88</v>
      </c>
      <c r="D82">
        <v>36000</v>
      </c>
      <c r="E82" t="s">
        <v>6</v>
      </c>
      <c r="F82" t="s">
        <v>89</v>
      </c>
      <c r="G82" s="33">
        <f>VALUE(Table_DLA_1_Completed_Schedule_S[[#This Row],[frequency]])</f>
        <v>13776</v>
      </c>
      <c r="H82" t="s">
        <v>23</v>
      </c>
      <c r="I82" t="s">
        <v>24</v>
      </c>
    </row>
    <row r="83" spans="1:9">
      <c r="A83">
        <v>66</v>
      </c>
      <c r="B83">
        <v>2</v>
      </c>
      <c r="C83" t="s">
        <v>49</v>
      </c>
      <c r="D83">
        <v>24000</v>
      </c>
      <c r="E83" t="s">
        <v>6</v>
      </c>
      <c r="F83" t="s">
        <v>34</v>
      </c>
      <c r="G83" s="33">
        <f>VALUE(Table_DLA_1_Completed_Schedule_S[[#This Row],[frequency]])</f>
        <v>13799.54</v>
      </c>
      <c r="H83" t="s">
        <v>48</v>
      </c>
      <c r="I83" t="s">
        <v>24</v>
      </c>
    </row>
    <row r="84" spans="1:9">
      <c r="A84">
        <v>58</v>
      </c>
      <c r="B84">
        <v>2</v>
      </c>
      <c r="C84" t="s">
        <v>33</v>
      </c>
      <c r="D84">
        <v>24000</v>
      </c>
      <c r="E84" t="s">
        <v>6</v>
      </c>
      <c r="F84" t="s">
        <v>34</v>
      </c>
      <c r="G84" s="33">
        <f>VALUE(Table_DLA_1_Completed_Schedule_S[[#This Row],[frequency]])</f>
        <v>13799.54</v>
      </c>
      <c r="H84" t="s">
        <v>23</v>
      </c>
      <c r="I84" t="s">
        <v>24</v>
      </c>
    </row>
    <row r="85" spans="1:9">
      <c r="A85">
        <v>96</v>
      </c>
      <c r="B85">
        <v>2</v>
      </c>
      <c r="C85" t="s">
        <v>101</v>
      </c>
      <c r="D85">
        <v>36000</v>
      </c>
      <c r="E85" t="s">
        <v>6</v>
      </c>
      <c r="F85" t="s">
        <v>91</v>
      </c>
      <c r="G85" s="33">
        <f>VALUE(Table_DLA_1_Completed_Schedule_S[[#This Row],[frequency]])</f>
        <v>13816</v>
      </c>
      <c r="H85" t="s">
        <v>48</v>
      </c>
      <c r="I85" t="s">
        <v>24</v>
      </c>
    </row>
    <row r="86" spans="1:9">
      <c r="A86">
        <v>90</v>
      </c>
      <c r="B86">
        <v>2</v>
      </c>
      <c r="C86" t="s">
        <v>90</v>
      </c>
      <c r="D86">
        <v>36000</v>
      </c>
      <c r="E86" t="s">
        <v>6</v>
      </c>
      <c r="F86" t="s">
        <v>91</v>
      </c>
      <c r="G86" s="33">
        <f>VALUE(Table_DLA_1_Completed_Schedule_S[[#This Row],[frequency]])</f>
        <v>13816</v>
      </c>
      <c r="H86" t="s">
        <v>23</v>
      </c>
      <c r="I86" t="s">
        <v>24</v>
      </c>
    </row>
    <row r="87" spans="1:9">
      <c r="A87">
        <v>67</v>
      </c>
      <c r="B87">
        <v>2</v>
      </c>
      <c r="C87" t="s">
        <v>50</v>
      </c>
      <c r="D87">
        <v>24000</v>
      </c>
      <c r="E87" t="s">
        <v>6</v>
      </c>
      <c r="F87" t="s">
        <v>36</v>
      </c>
      <c r="G87" s="33">
        <f>VALUE(Table_DLA_1_Completed_Schedule_S[[#This Row],[frequency]])</f>
        <v>13828.7</v>
      </c>
      <c r="H87" t="s">
        <v>48</v>
      </c>
      <c r="I87" t="s">
        <v>24</v>
      </c>
    </row>
    <row r="88" spans="1:9">
      <c r="A88">
        <v>59</v>
      </c>
      <c r="B88">
        <v>2</v>
      </c>
      <c r="C88" t="s">
        <v>35</v>
      </c>
      <c r="D88">
        <v>24000</v>
      </c>
      <c r="E88" t="s">
        <v>6</v>
      </c>
      <c r="F88" t="s">
        <v>36</v>
      </c>
      <c r="G88" s="33">
        <f>VALUE(Table_DLA_1_Completed_Schedule_S[[#This Row],[frequency]])</f>
        <v>13828.7</v>
      </c>
      <c r="H88" t="s">
        <v>23</v>
      </c>
      <c r="I88" t="s">
        <v>24</v>
      </c>
    </row>
    <row r="89" spans="1:9">
      <c r="A89">
        <v>97</v>
      </c>
      <c r="B89">
        <v>2</v>
      </c>
      <c r="C89" t="s">
        <v>102</v>
      </c>
      <c r="D89">
        <v>36000</v>
      </c>
      <c r="E89" t="s">
        <v>6</v>
      </c>
      <c r="F89" t="s">
        <v>93</v>
      </c>
      <c r="G89" s="33">
        <f>VALUE(Table_DLA_1_Completed_Schedule_S[[#This Row],[frequency]])</f>
        <v>13856</v>
      </c>
      <c r="H89" t="s">
        <v>48</v>
      </c>
      <c r="I89" t="s">
        <v>24</v>
      </c>
    </row>
    <row r="90" spans="1:9">
      <c r="A90">
        <v>91</v>
      </c>
      <c r="B90">
        <v>2</v>
      </c>
      <c r="C90" t="s">
        <v>92</v>
      </c>
      <c r="D90">
        <v>36000</v>
      </c>
      <c r="E90" t="s">
        <v>6</v>
      </c>
      <c r="F90" t="s">
        <v>93</v>
      </c>
      <c r="G90" s="33">
        <f>VALUE(Table_DLA_1_Completed_Schedule_S[[#This Row],[frequency]])</f>
        <v>13856</v>
      </c>
      <c r="H90" t="s">
        <v>23</v>
      </c>
      <c r="I90" t="s">
        <v>24</v>
      </c>
    </row>
    <row r="91" spans="1:9">
      <c r="A91">
        <v>68</v>
      </c>
      <c r="B91">
        <v>2</v>
      </c>
      <c r="C91" t="s">
        <v>51</v>
      </c>
      <c r="D91">
        <v>24000</v>
      </c>
      <c r="E91" t="s">
        <v>6</v>
      </c>
      <c r="F91" t="s">
        <v>38</v>
      </c>
      <c r="G91" s="33">
        <f>VALUE(Table_DLA_1_Completed_Schedule_S[[#This Row],[frequency]])</f>
        <v>13857.86</v>
      </c>
      <c r="H91" t="s">
        <v>48</v>
      </c>
      <c r="I91" t="s">
        <v>24</v>
      </c>
    </row>
    <row r="92" spans="1:9">
      <c r="A92">
        <v>60</v>
      </c>
      <c r="B92">
        <v>2</v>
      </c>
      <c r="C92" t="s">
        <v>37</v>
      </c>
      <c r="D92">
        <v>24000</v>
      </c>
      <c r="E92" t="s">
        <v>6</v>
      </c>
      <c r="F92" t="s">
        <v>38</v>
      </c>
      <c r="G92" s="33">
        <f>VALUE(Table_DLA_1_Completed_Schedule_S[[#This Row],[frequency]])</f>
        <v>13857.86</v>
      </c>
      <c r="H92" t="s">
        <v>23</v>
      </c>
      <c r="I92" t="s">
        <v>24</v>
      </c>
    </row>
    <row r="93" spans="1:9">
      <c r="A93">
        <v>69</v>
      </c>
      <c r="B93">
        <v>2</v>
      </c>
      <c r="C93" t="s">
        <v>52</v>
      </c>
      <c r="D93">
        <v>24000</v>
      </c>
      <c r="E93" t="s">
        <v>6</v>
      </c>
      <c r="F93" t="s">
        <v>40</v>
      </c>
      <c r="G93" s="33">
        <f>VALUE(Table_DLA_1_Completed_Schedule_S[[#This Row],[frequency]])</f>
        <v>13887.02</v>
      </c>
      <c r="H93" t="s">
        <v>48</v>
      </c>
      <c r="I93" t="s">
        <v>24</v>
      </c>
    </row>
    <row r="94" spans="1:9">
      <c r="A94">
        <v>61</v>
      </c>
      <c r="B94">
        <v>2</v>
      </c>
      <c r="C94" t="s">
        <v>39</v>
      </c>
      <c r="D94">
        <v>24000</v>
      </c>
      <c r="E94" t="s">
        <v>6</v>
      </c>
      <c r="F94" t="s">
        <v>40</v>
      </c>
      <c r="G94" s="33">
        <f>VALUE(Table_DLA_1_Completed_Schedule_S[[#This Row],[frequency]])</f>
        <v>13887.02</v>
      </c>
      <c r="H94" t="s">
        <v>23</v>
      </c>
      <c r="I94" t="s">
        <v>24</v>
      </c>
    </row>
    <row r="95" spans="1:9">
      <c r="A95">
        <v>98</v>
      </c>
      <c r="B95">
        <v>2</v>
      </c>
      <c r="C95" t="s">
        <v>103</v>
      </c>
      <c r="D95">
        <v>36000</v>
      </c>
      <c r="E95" t="s">
        <v>6</v>
      </c>
      <c r="F95" t="s">
        <v>95</v>
      </c>
      <c r="G95" s="33">
        <f>VALUE(Table_DLA_1_Completed_Schedule_S[[#This Row],[frequency]])</f>
        <v>13896</v>
      </c>
      <c r="H95" t="s">
        <v>48</v>
      </c>
      <c r="I95" t="s">
        <v>24</v>
      </c>
    </row>
    <row r="96" spans="1:9">
      <c r="A96">
        <v>92</v>
      </c>
      <c r="B96">
        <v>2</v>
      </c>
      <c r="C96" t="s">
        <v>94</v>
      </c>
      <c r="D96">
        <v>36000</v>
      </c>
      <c r="E96" t="s">
        <v>6</v>
      </c>
      <c r="F96" t="s">
        <v>95</v>
      </c>
      <c r="G96" s="33">
        <f>VALUE(Table_DLA_1_Completed_Schedule_S[[#This Row],[frequency]])</f>
        <v>13896</v>
      </c>
      <c r="H96" t="s">
        <v>23</v>
      </c>
      <c r="I96" t="s">
        <v>24</v>
      </c>
    </row>
    <row r="97" spans="1:9">
      <c r="A97">
        <v>70</v>
      </c>
      <c r="B97">
        <v>2</v>
      </c>
      <c r="C97" t="s">
        <v>53</v>
      </c>
      <c r="D97">
        <v>24000</v>
      </c>
      <c r="E97" t="s">
        <v>6</v>
      </c>
      <c r="F97" t="s">
        <v>42</v>
      </c>
      <c r="G97" s="33">
        <f>VALUE(Table_DLA_1_Completed_Schedule_S[[#This Row],[frequency]])</f>
        <v>13916.18</v>
      </c>
      <c r="H97" t="s">
        <v>48</v>
      </c>
      <c r="I97" t="s">
        <v>24</v>
      </c>
    </row>
    <row r="98" spans="1:9">
      <c r="A98">
        <v>62</v>
      </c>
      <c r="B98">
        <v>2</v>
      </c>
      <c r="C98" t="s">
        <v>41</v>
      </c>
      <c r="D98">
        <v>24000</v>
      </c>
      <c r="E98" t="s">
        <v>6</v>
      </c>
      <c r="F98" t="s">
        <v>42</v>
      </c>
      <c r="G98" s="33">
        <f>VALUE(Table_DLA_1_Completed_Schedule_S[[#This Row],[frequency]])</f>
        <v>13916.18</v>
      </c>
      <c r="H98" t="s">
        <v>23</v>
      </c>
      <c r="I98" t="s">
        <v>24</v>
      </c>
    </row>
    <row r="99" spans="1:9">
      <c r="A99">
        <v>99</v>
      </c>
      <c r="B99">
        <v>2</v>
      </c>
      <c r="C99" t="s">
        <v>104</v>
      </c>
      <c r="D99">
        <v>36000</v>
      </c>
      <c r="E99" t="s">
        <v>6</v>
      </c>
      <c r="F99" t="s">
        <v>97</v>
      </c>
      <c r="G99" s="33">
        <f>VALUE(Table_DLA_1_Completed_Schedule_S[[#This Row],[frequency]])</f>
        <v>13936</v>
      </c>
      <c r="H99" t="s">
        <v>48</v>
      </c>
      <c r="I99" t="s">
        <v>24</v>
      </c>
    </row>
    <row r="100" spans="1:9">
      <c r="A100">
        <v>93</v>
      </c>
      <c r="B100">
        <v>2</v>
      </c>
      <c r="C100" t="s">
        <v>96</v>
      </c>
      <c r="D100">
        <v>36000</v>
      </c>
      <c r="E100" t="s">
        <v>6</v>
      </c>
      <c r="F100" t="s">
        <v>97</v>
      </c>
      <c r="G100" s="33">
        <f>VALUE(Table_DLA_1_Completed_Schedule_S[[#This Row],[frequency]])</f>
        <v>13936</v>
      </c>
      <c r="H100" t="s">
        <v>23</v>
      </c>
      <c r="I100" t="s">
        <v>24</v>
      </c>
    </row>
    <row r="101" spans="1:9">
      <c r="A101">
        <v>71</v>
      </c>
      <c r="B101">
        <v>2</v>
      </c>
      <c r="C101" t="s">
        <v>54</v>
      </c>
      <c r="D101">
        <v>24000</v>
      </c>
      <c r="E101" t="s">
        <v>6</v>
      </c>
      <c r="F101" t="s">
        <v>44</v>
      </c>
      <c r="G101" s="33">
        <f>VALUE(Table_DLA_1_Completed_Schedule_S[[#This Row],[frequency]])</f>
        <v>13945.34</v>
      </c>
      <c r="H101" t="s">
        <v>48</v>
      </c>
      <c r="I101" t="s">
        <v>24</v>
      </c>
    </row>
    <row r="102" spans="1:9">
      <c r="A102">
        <v>63</v>
      </c>
      <c r="B102">
        <v>2</v>
      </c>
      <c r="C102" t="s">
        <v>43</v>
      </c>
      <c r="D102">
        <v>24000</v>
      </c>
      <c r="E102" t="s">
        <v>6</v>
      </c>
      <c r="F102" t="s">
        <v>44</v>
      </c>
      <c r="G102" s="33">
        <f>VALUE(Table_DLA_1_Completed_Schedule_S[[#This Row],[frequency]])</f>
        <v>13945.34</v>
      </c>
      <c r="H102" t="s">
        <v>23</v>
      </c>
      <c r="I102" t="s">
        <v>24</v>
      </c>
    </row>
    <row r="103" spans="1:9">
      <c r="A103">
        <v>72</v>
      </c>
      <c r="B103">
        <v>2</v>
      </c>
      <c r="C103" t="s">
        <v>55</v>
      </c>
      <c r="D103">
        <v>24000</v>
      </c>
      <c r="E103" t="s">
        <v>6</v>
      </c>
      <c r="F103" t="s">
        <v>46</v>
      </c>
      <c r="G103" s="33">
        <f>VALUE(Table_DLA_1_Completed_Schedule_S[[#This Row],[frequency]])</f>
        <v>13974.5</v>
      </c>
      <c r="H103" t="s">
        <v>48</v>
      </c>
      <c r="I103" t="s">
        <v>24</v>
      </c>
    </row>
    <row r="104" spans="1:9">
      <c r="A104">
        <v>64</v>
      </c>
      <c r="B104">
        <v>2</v>
      </c>
      <c r="C104" t="s">
        <v>45</v>
      </c>
      <c r="D104">
        <v>24000</v>
      </c>
      <c r="E104" t="s">
        <v>6</v>
      </c>
      <c r="F104" t="s">
        <v>46</v>
      </c>
      <c r="G104" s="33">
        <f>VALUE(Table_DLA_1_Completed_Schedule_S[[#This Row],[frequency]])</f>
        <v>13974.5</v>
      </c>
      <c r="H104" t="s">
        <v>23</v>
      </c>
      <c r="I104" t="s">
        <v>24</v>
      </c>
    </row>
    <row r="105" spans="1:9">
      <c r="A105">
        <v>100</v>
      </c>
      <c r="B105">
        <v>2</v>
      </c>
      <c r="C105" t="s">
        <v>105</v>
      </c>
      <c r="D105">
        <v>36000</v>
      </c>
      <c r="E105" t="s">
        <v>6</v>
      </c>
      <c r="F105" t="s">
        <v>99</v>
      </c>
      <c r="G105" s="33">
        <f>VALUE(Table_DLA_1_Completed_Schedule_S[[#This Row],[frequency]])</f>
        <v>13976</v>
      </c>
      <c r="H105" t="s">
        <v>48</v>
      </c>
      <c r="I105" t="s">
        <v>24</v>
      </c>
    </row>
    <row r="106" spans="1:9">
      <c r="A106">
        <v>94</v>
      </c>
      <c r="B106">
        <v>2</v>
      </c>
      <c r="C106" t="s">
        <v>98</v>
      </c>
      <c r="D106">
        <v>36000</v>
      </c>
      <c r="E106" t="s">
        <v>6</v>
      </c>
      <c r="F106" t="s">
        <v>99</v>
      </c>
      <c r="G106" s="33">
        <f>VALUE(Table_DLA_1_Completed_Schedule_S[[#This Row],[frequency]])</f>
        <v>13976</v>
      </c>
      <c r="H106" t="s">
        <v>23</v>
      </c>
      <c r="I106" t="s">
        <v>24</v>
      </c>
    </row>
    <row r="107" spans="1:9">
      <c r="A107">
        <v>442</v>
      </c>
      <c r="B107">
        <v>2</v>
      </c>
      <c r="C107" t="s">
        <v>262</v>
      </c>
      <c r="D107">
        <v>500</v>
      </c>
      <c r="E107" t="s">
        <v>6</v>
      </c>
      <c r="F107" t="s">
        <v>260</v>
      </c>
      <c r="G107" s="33">
        <f>VALUE(Table_DLA_1_Completed_Schedule_S[[#This Row],[frequency]])</f>
        <v>14003.5</v>
      </c>
      <c r="H107" t="s">
        <v>7</v>
      </c>
      <c r="I107" t="s">
        <v>135</v>
      </c>
    </row>
    <row r="108" spans="1:9">
      <c r="A108">
        <v>440</v>
      </c>
      <c r="B108">
        <v>2</v>
      </c>
      <c r="C108" t="s">
        <v>259</v>
      </c>
      <c r="D108">
        <v>500</v>
      </c>
      <c r="E108" t="s">
        <v>6</v>
      </c>
      <c r="F108" t="s">
        <v>260</v>
      </c>
      <c r="G108" s="33">
        <f>VALUE(Table_DLA_1_Completed_Schedule_S[[#This Row],[frequency]])</f>
        <v>14003.5</v>
      </c>
      <c r="H108" t="s">
        <v>23</v>
      </c>
      <c r="I108" t="s">
        <v>135</v>
      </c>
    </row>
    <row r="109" spans="1:9">
      <c r="A109">
        <v>101</v>
      </c>
      <c r="B109">
        <v>2</v>
      </c>
      <c r="C109" t="s">
        <v>106</v>
      </c>
      <c r="D109">
        <v>36000</v>
      </c>
      <c r="E109" t="s">
        <v>6</v>
      </c>
      <c r="F109" t="s">
        <v>107</v>
      </c>
      <c r="G109" s="33">
        <f>VALUE(Table_DLA_1_Completed_Schedule_S[[#This Row],[frequency]])</f>
        <v>14026</v>
      </c>
      <c r="H109" t="s">
        <v>48</v>
      </c>
      <c r="I109" t="s">
        <v>24</v>
      </c>
    </row>
    <row r="110" spans="1:9">
      <c r="A110">
        <v>263</v>
      </c>
      <c r="B110">
        <v>2</v>
      </c>
      <c r="C110" t="s">
        <v>241</v>
      </c>
      <c r="D110">
        <v>36000</v>
      </c>
      <c r="E110" t="s">
        <v>6</v>
      </c>
      <c r="F110" t="s">
        <v>242</v>
      </c>
      <c r="G110" s="33">
        <f>VALUE(Table_DLA_1_Completed_Schedule_S[[#This Row],[frequency]])</f>
        <v>14030</v>
      </c>
      <c r="H110" t="s">
        <v>23</v>
      </c>
      <c r="I110" t="s">
        <v>24</v>
      </c>
    </row>
    <row r="111" spans="1:9">
      <c r="A111">
        <v>102</v>
      </c>
      <c r="B111">
        <v>2</v>
      </c>
      <c r="C111" t="s">
        <v>108</v>
      </c>
      <c r="D111">
        <v>36000</v>
      </c>
      <c r="E111" t="s">
        <v>6</v>
      </c>
      <c r="F111" t="s">
        <v>109</v>
      </c>
      <c r="G111" s="33">
        <f>VALUE(Table_DLA_1_Completed_Schedule_S[[#This Row],[frequency]])</f>
        <v>14066</v>
      </c>
      <c r="H111" t="s">
        <v>48</v>
      </c>
      <c r="I111" t="s">
        <v>24</v>
      </c>
    </row>
    <row r="112" spans="1:9">
      <c r="A112">
        <v>264</v>
      </c>
      <c r="B112">
        <v>2</v>
      </c>
      <c r="C112" t="s">
        <v>243</v>
      </c>
      <c r="D112">
        <v>36000</v>
      </c>
      <c r="E112" t="s">
        <v>6</v>
      </c>
      <c r="F112" t="s">
        <v>244</v>
      </c>
      <c r="G112" s="33">
        <f>VALUE(Table_DLA_1_Completed_Schedule_S[[#This Row],[frequency]])</f>
        <v>14070</v>
      </c>
      <c r="H112" t="s">
        <v>23</v>
      </c>
      <c r="I112" t="s">
        <v>24</v>
      </c>
    </row>
    <row r="113" spans="1:9">
      <c r="A113">
        <v>103</v>
      </c>
      <c r="B113">
        <v>2</v>
      </c>
      <c r="C113" t="s">
        <v>110</v>
      </c>
      <c r="D113">
        <v>36000</v>
      </c>
      <c r="E113" t="s">
        <v>6</v>
      </c>
      <c r="F113" t="s">
        <v>111</v>
      </c>
      <c r="G113" s="33">
        <f>VALUE(Table_DLA_1_Completed_Schedule_S[[#This Row],[frequency]])</f>
        <v>14106</v>
      </c>
      <c r="H113" t="s">
        <v>48</v>
      </c>
      <c r="I113" t="s">
        <v>24</v>
      </c>
    </row>
    <row r="114" spans="1:9">
      <c r="A114">
        <v>265</v>
      </c>
      <c r="B114">
        <v>2</v>
      </c>
      <c r="C114" t="s">
        <v>245</v>
      </c>
      <c r="D114">
        <v>36000</v>
      </c>
      <c r="E114" t="s">
        <v>6</v>
      </c>
      <c r="F114" t="s">
        <v>246</v>
      </c>
      <c r="G114" s="33">
        <f>VALUE(Table_DLA_1_Completed_Schedule_S[[#This Row],[frequency]])</f>
        <v>14110</v>
      </c>
      <c r="H114" t="s">
        <v>23</v>
      </c>
      <c r="I114" t="s">
        <v>24</v>
      </c>
    </row>
    <row r="115" spans="1:9">
      <c r="A115">
        <v>104</v>
      </c>
      <c r="B115">
        <v>2</v>
      </c>
      <c r="C115" t="s">
        <v>112</v>
      </c>
      <c r="D115">
        <v>36000</v>
      </c>
      <c r="E115" t="s">
        <v>6</v>
      </c>
      <c r="F115" t="s">
        <v>113</v>
      </c>
      <c r="G115" s="33">
        <f>VALUE(Table_DLA_1_Completed_Schedule_S[[#This Row],[frequency]])</f>
        <v>14146</v>
      </c>
      <c r="H115" t="s">
        <v>48</v>
      </c>
      <c r="I115" t="s">
        <v>24</v>
      </c>
    </row>
    <row r="116" spans="1:9">
      <c r="A116">
        <v>266</v>
      </c>
      <c r="B116">
        <v>2</v>
      </c>
      <c r="C116" t="s">
        <v>247</v>
      </c>
      <c r="D116">
        <v>36000</v>
      </c>
      <c r="E116" t="s">
        <v>6</v>
      </c>
      <c r="F116" t="s">
        <v>248</v>
      </c>
      <c r="G116" s="33">
        <f>VALUE(Table_DLA_1_Completed_Schedule_S[[#This Row],[frequency]])</f>
        <v>14150</v>
      </c>
      <c r="H116" t="s">
        <v>23</v>
      </c>
      <c r="I116" t="s">
        <v>24</v>
      </c>
    </row>
    <row r="117" spans="1:9">
      <c r="A117">
        <v>105</v>
      </c>
      <c r="B117">
        <v>2</v>
      </c>
      <c r="C117" t="s">
        <v>114</v>
      </c>
      <c r="D117">
        <v>36000</v>
      </c>
      <c r="E117" t="s">
        <v>6</v>
      </c>
      <c r="F117" t="s">
        <v>115</v>
      </c>
      <c r="G117" s="33">
        <f>VALUE(Table_DLA_1_Completed_Schedule_S[[#This Row],[frequency]])</f>
        <v>14186</v>
      </c>
      <c r="H117" t="s">
        <v>48</v>
      </c>
      <c r="I117" t="s">
        <v>24</v>
      </c>
    </row>
    <row r="118" spans="1:9">
      <c r="A118">
        <v>267</v>
      </c>
      <c r="B118">
        <v>2</v>
      </c>
      <c r="C118" t="s">
        <v>249</v>
      </c>
      <c r="D118">
        <v>36000</v>
      </c>
      <c r="E118" t="s">
        <v>6</v>
      </c>
      <c r="F118" t="s">
        <v>250</v>
      </c>
      <c r="G118" s="33">
        <f>VALUE(Table_DLA_1_Completed_Schedule_S[[#This Row],[frequency]])</f>
        <v>14190</v>
      </c>
      <c r="H118" t="s">
        <v>23</v>
      </c>
      <c r="I118" t="s">
        <v>24</v>
      </c>
    </row>
    <row r="119" spans="1:9">
      <c r="A119">
        <v>106</v>
      </c>
      <c r="B119">
        <v>2</v>
      </c>
      <c r="C119" t="s">
        <v>116</v>
      </c>
      <c r="D119">
        <v>36000</v>
      </c>
      <c r="E119" t="s">
        <v>6</v>
      </c>
      <c r="F119" t="s">
        <v>117</v>
      </c>
      <c r="G119" s="33">
        <f>VALUE(Table_DLA_1_Completed_Schedule_S[[#This Row],[frequency]])</f>
        <v>14226</v>
      </c>
      <c r="H119" t="s">
        <v>48</v>
      </c>
      <c r="I119" t="s">
        <v>24</v>
      </c>
    </row>
    <row r="120" spans="1:9">
      <c r="A120">
        <v>268</v>
      </c>
      <c r="B120">
        <v>2</v>
      </c>
      <c r="C120" t="s">
        <v>251</v>
      </c>
      <c r="D120">
        <v>36000</v>
      </c>
      <c r="E120" t="s">
        <v>6</v>
      </c>
      <c r="F120" t="s">
        <v>252</v>
      </c>
      <c r="G120" s="33">
        <f>VALUE(Table_DLA_1_Completed_Schedule_S[[#This Row],[frequency]])</f>
        <v>14230</v>
      </c>
      <c r="H120" t="s">
        <v>23</v>
      </c>
      <c r="I120" t="s">
        <v>24</v>
      </c>
    </row>
    <row r="121" spans="1:9">
      <c r="A121">
        <v>81</v>
      </c>
      <c r="B121">
        <v>2</v>
      </c>
      <c r="C121" t="s">
        <v>72</v>
      </c>
      <c r="D121">
        <v>24000</v>
      </c>
      <c r="E121" t="s">
        <v>6</v>
      </c>
      <c r="F121" t="s">
        <v>73</v>
      </c>
      <c r="G121" s="33">
        <f>VALUE(Table_DLA_1_Completed_Schedule_S[[#This Row],[frequency]])</f>
        <v>14260</v>
      </c>
      <c r="H121" t="s">
        <v>48</v>
      </c>
      <c r="I121" t="s">
        <v>24</v>
      </c>
    </row>
    <row r="122" spans="1:9">
      <c r="A122">
        <v>113</v>
      </c>
      <c r="B122">
        <v>2</v>
      </c>
      <c r="C122" t="s">
        <v>128</v>
      </c>
      <c r="D122">
        <v>36000</v>
      </c>
      <c r="E122" t="s">
        <v>6</v>
      </c>
      <c r="F122" t="s">
        <v>119</v>
      </c>
      <c r="G122" s="33">
        <f>VALUE(Table_DLA_1_Completed_Schedule_S[[#This Row],[frequency]])</f>
        <v>14270</v>
      </c>
      <c r="H122" t="s">
        <v>48</v>
      </c>
      <c r="I122" t="s">
        <v>24</v>
      </c>
    </row>
    <row r="123" spans="1:9">
      <c r="A123">
        <v>107</v>
      </c>
      <c r="B123">
        <v>2</v>
      </c>
      <c r="C123" t="s">
        <v>118</v>
      </c>
      <c r="D123">
        <v>36000</v>
      </c>
      <c r="E123" t="s">
        <v>6</v>
      </c>
      <c r="F123" t="s">
        <v>119</v>
      </c>
      <c r="G123" s="33">
        <f>VALUE(Table_DLA_1_Completed_Schedule_S[[#This Row],[frequency]])</f>
        <v>14270</v>
      </c>
      <c r="H123" t="s">
        <v>23</v>
      </c>
      <c r="I123" t="s">
        <v>24</v>
      </c>
    </row>
    <row r="124" spans="1:9">
      <c r="A124">
        <v>73</v>
      </c>
      <c r="B124">
        <v>2</v>
      </c>
      <c r="C124" t="s">
        <v>56</v>
      </c>
      <c r="D124">
        <v>24000</v>
      </c>
      <c r="E124" t="s">
        <v>6</v>
      </c>
      <c r="F124" t="s">
        <v>57</v>
      </c>
      <c r="G124" s="33">
        <f>VALUE(Table_DLA_1_Completed_Schedule_S[[#This Row],[frequency]])</f>
        <v>14275</v>
      </c>
      <c r="H124" t="s">
        <v>23</v>
      </c>
      <c r="I124" t="s">
        <v>24</v>
      </c>
    </row>
    <row r="125" spans="1:9">
      <c r="A125">
        <v>82</v>
      </c>
      <c r="B125">
        <v>2</v>
      </c>
      <c r="C125" t="s">
        <v>74</v>
      </c>
      <c r="D125">
        <v>24000</v>
      </c>
      <c r="E125" t="s">
        <v>6</v>
      </c>
      <c r="F125" t="s">
        <v>75</v>
      </c>
      <c r="G125" s="33">
        <f>VALUE(Table_DLA_1_Completed_Schedule_S[[#This Row],[frequency]])</f>
        <v>14290</v>
      </c>
      <c r="H125" t="s">
        <v>48</v>
      </c>
      <c r="I125" t="s">
        <v>24</v>
      </c>
    </row>
    <row r="126" spans="1:9">
      <c r="A126">
        <v>74</v>
      </c>
      <c r="B126">
        <v>2</v>
      </c>
      <c r="C126" t="s">
        <v>58</v>
      </c>
      <c r="D126">
        <v>24000</v>
      </c>
      <c r="E126" t="s">
        <v>6</v>
      </c>
      <c r="F126" t="s">
        <v>59</v>
      </c>
      <c r="G126" s="33">
        <f>VALUE(Table_DLA_1_Completed_Schedule_S[[#This Row],[frequency]])</f>
        <v>14305</v>
      </c>
      <c r="H126" t="s">
        <v>23</v>
      </c>
      <c r="I126" t="s">
        <v>24</v>
      </c>
    </row>
    <row r="127" spans="1:9">
      <c r="A127">
        <v>114</v>
      </c>
      <c r="B127">
        <v>2</v>
      </c>
      <c r="C127" t="s">
        <v>129</v>
      </c>
      <c r="D127">
        <v>36000</v>
      </c>
      <c r="E127" t="s">
        <v>6</v>
      </c>
      <c r="F127" t="s">
        <v>121</v>
      </c>
      <c r="G127" s="33">
        <f>VALUE(Table_DLA_1_Completed_Schedule_S[[#This Row],[frequency]])</f>
        <v>14310</v>
      </c>
      <c r="H127" t="s">
        <v>48</v>
      </c>
      <c r="I127" t="s">
        <v>24</v>
      </c>
    </row>
    <row r="128" spans="1:9">
      <c r="A128">
        <v>108</v>
      </c>
      <c r="B128">
        <v>2</v>
      </c>
      <c r="C128" t="s">
        <v>120</v>
      </c>
      <c r="D128">
        <v>36000</v>
      </c>
      <c r="E128" t="s">
        <v>6</v>
      </c>
      <c r="F128" t="s">
        <v>121</v>
      </c>
      <c r="G128" s="33">
        <f>VALUE(Table_DLA_1_Completed_Schedule_S[[#This Row],[frequency]])</f>
        <v>14310</v>
      </c>
      <c r="H128" t="s">
        <v>23</v>
      </c>
      <c r="I128" t="s">
        <v>24</v>
      </c>
    </row>
    <row r="129" spans="1:9">
      <c r="A129">
        <v>83</v>
      </c>
      <c r="B129">
        <v>2</v>
      </c>
      <c r="C129" t="s">
        <v>76</v>
      </c>
      <c r="D129">
        <v>24000</v>
      </c>
      <c r="E129" t="s">
        <v>6</v>
      </c>
      <c r="F129" t="s">
        <v>77</v>
      </c>
      <c r="G129" s="33">
        <f>VALUE(Table_DLA_1_Completed_Schedule_S[[#This Row],[frequency]])</f>
        <v>14320</v>
      </c>
      <c r="H129" t="s">
        <v>48</v>
      </c>
      <c r="I129" t="s">
        <v>24</v>
      </c>
    </row>
    <row r="130" spans="1:9">
      <c r="A130">
        <v>75</v>
      </c>
      <c r="B130">
        <v>2</v>
      </c>
      <c r="C130" t="s">
        <v>60</v>
      </c>
      <c r="D130">
        <v>24000</v>
      </c>
      <c r="E130" t="s">
        <v>6</v>
      </c>
      <c r="F130" t="s">
        <v>61</v>
      </c>
      <c r="G130" s="33">
        <f>VALUE(Table_DLA_1_Completed_Schedule_S[[#This Row],[frequency]])</f>
        <v>14335</v>
      </c>
      <c r="H130" t="s">
        <v>23</v>
      </c>
      <c r="I130" t="s">
        <v>24</v>
      </c>
    </row>
    <row r="131" spans="1:9">
      <c r="A131">
        <v>84</v>
      </c>
      <c r="B131">
        <v>2</v>
      </c>
      <c r="C131" t="s">
        <v>78</v>
      </c>
      <c r="D131">
        <v>24000</v>
      </c>
      <c r="E131" t="s">
        <v>6</v>
      </c>
      <c r="F131" t="s">
        <v>79</v>
      </c>
      <c r="G131" s="33">
        <f>VALUE(Table_DLA_1_Completed_Schedule_S[[#This Row],[frequency]])</f>
        <v>14350</v>
      </c>
      <c r="H131" t="s">
        <v>48</v>
      </c>
      <c r="I131" t="s">
        <v>24</v>
      </c>
    </row>
    <row r="132" spans="1:9">
      <c r="A132">
        <v>115</v>
      </c>
      <c r="B132">
        <v>2</v>
      </c>
      <c r="C132" t="s">
        <v>130</v>
      </c>
      <c r="D132">
        <v>36000</v>
      </c>
      <c r="E132" t="s">
        <v>6</v>
      </c>
      <c r="F132" t="s">
        <v>79</v>
      </c>
      <c r="G132" s="33">
        <f>VALUE(Table_DLA_1_Completed_Schedule_S[[#This Row],[frequency]])</f>
        <v>14350</v>
      </c>
      <c r="H132" t="s">
        <v>48</v>
      </c>
      <c r="I132" t="s">
        <v>24</v>
      </c>
    </row>
    <row r="133" spans="1:9">
      <c r="A133">
        <v>109</v>
      </c>
      <c r="B133">
        <v>2</v>
      </c>
      <c r="C133" t="s">
        <v>122</v>
      </c>
      <c r="D133">
        <v>36000</v>
      </c>
      <c r="E133" t="s">
        <v>6</v>
      </c>
      <c r="F133" t="s">
        <v>79</v>
      </c>
      <c r="G133" s="33">
        <f>VALUE(Table_DLA_1_Completed_Schedule_S[[#This Row],[frequency]])</f>
        <v>14350</v>
      </c>
      <c r="H133" t="s">
        <v>23</v>
      </c>
      <c r="I133" t="s">
        <v>24</v>
      </c>
    </row>
    <row r="134" spans="1:9">
      <c r="A134">
        <v>76</v>
      </c>
      <c r="B134">
        <v>2</v>
      </c>
      <c r="C134" t="s">
        <v>62</v>
      </c>
      <c r="D134">
        <v>24000</v>
      </c>
      <c r="E134" t="s">
        <v>6</v>
      </c>
      <c r="F134" t="s">
        <v>63</v>
      </c>
      <c r="G134" s="33">
        <f>VALUE(Table_DLA_1_Completed_Schedule_S[[#This Row],[frequency]])</f>
        <v>14365</v>
      </c>
      <c r="H134" t="s">
        <v>23</v>
      </c>
      <c r="I134" t="s">
        <v>24</v>
      </c>
    </row>
    <row r="135" spans="1:9">
      <c r="A135">
        <v>85</v>
      </c>
      <c r="B135">
        <v>2</v>
      </c>
      <c r="C135" t="s">
        <v>80</v>
      </c>
      <c r="D135">
        <v>24000</v>
      </c>
      <c r="E135" t="s">
        <v>6</v>
      </c>
      <c r="F135" t="s">
        <v>81</v>
      </c>
      <c r="G135" s="33">
        <f>VALUE(Table_DLA_1_Completed_Schedule_S[[#This Row],[frequency]])</f>
        <v>14380</v>
      </c>
      <c r="H135" t="s">
        <v>48</v>
      </c>
      <c r="I135" t="s">
        <v>24</v>
      </c>
    </row>
    <row r="136" spans="1:9">
      <c r="A136">
        <v>116</v>
      </c>
      <c r="B136">
        <v>2</v>
      </c>
      <c r="C136" t="s">
        <v>131</v>
      </c>
      <c r="D136">
        <v>36000</v>
      </c>
      <c r="E136" t="s">
        <v>6</v>
      </c>
      <c r="F136" t="s">
        <v>124</v>
      </c>
      <c r="G136" s="33">
        <f>VALUE(Table_DLA_1_Completed_Schedule_S[[#This Row],[frequency]])</f>
        <v>14390</v>
      </c>
      <c r="H136" t="s">
        <v>48</v>
      </c>
      <c r="I136" t="s">
        <v>24</v>
      </c>
    </row>
    <row r="137" spans="1:9">
      <c r="A137">
        <v>110</v>
      </c>
      <c r="B137">
        <v>2</v>
      </c>
      <c r="C137" t="s">
        <v>123</v>
      </c>
      <c r="D137">
        <v>36000</v>
      </c>
      <c r="E137" t="s">
        <v>6</v>
      </c>
      <c r="F137" t="s">
        <v>124</v>
      </c>
      <c r="G137" s="33">
        <f>VALUE(Table_DLA_1_Completed_Schedule_S[[#This Row],[frequency]])</f>
        <v>14390</v>
      </c>
      <c r="H137" t="s">
        <v>23</v>
      </c>
      <c r="I137" t="s">
        <v>24</v>
      </c>
    </row>
    <row r="138" spans="1:9">
      <c r="A138">
        <v>77</v>
      </c>
      <c r="B138">
        <v>2</v>
      </c>
      <c r="C138" t="s">
        <v>64</v>
      </c>
      <c r="D138">
        <v>24000</v>
      </c>
      <c r="E138" t="s">
        <v>6</v>
      </c>
      <c r="F138" t="s">
        <v>65</v>
      </c>
      <c r="G138" s="33">
        <f>VALUE(Table_DLA_1_Completed_Schedule_S[[#This Row],[frequency]])</f>
        <v>14395</v>
      </c>
      <c r="H138" t="s">
        <v>23</v>
      </c>
      <c r="I138" t="s">
        <v>24</v>
      </c>
    </row>
    <row r="139" spans="1:9">
      <c r="A139">
        <v>86</v>
      </c>
      <c r="B139">
        <v>2</v>
      </c>
      <c r="C139" t="s">
        <v>82</v>
      </c>
      <c r="D139">
        <v>24000</v>
      </c>
      <c r="E139" t="s">
        <v>6</v>
      </c>
      <c r="F139" t="s">
        <v>83</v>
      </c>
      <c r="G139" s="33">
        <f>VALUE(Table_DLA_1_Completed_Schedule_S[[#This Row],[frequency]])</f>
        <v>14410</v>
      </c>
      <c r="H139" t="s">
        <v>48</v>
      </c>
      <c r="I139" t="s">
        <v>24</v>
      </c>
    </row>
    <row r="140" spans="1:9">
      <c r="A140">
        <v>78</v>
      </c>
      <c r="B140">
        <v>2</v>
      </c>
      <c r="C140" t="s">
        <v>66</v>
      </c>
      <c r="D140">
        <v>24000</v>
      </c>
      <c r="E140" t="s">
        <v>6</v>
      </c>
      <c r="F140" t="s">
        <v>67</v>
      </c>
      <c r="G140" s="33">
        <f>VALUE(Table_DLA_1_Completed_Schedule_S[[#This Row],[frequency]])</f>
        <v>14425</v>
      </c>
      <c r="H140" t="s">
        <v>23</v>
      </c>
      <c r="I140" t="s">
        <v>24</v>
      </c>
    </row>
    <row r="141" spans="1:9">
      <c r="A141">
        <v>117</v>
      </c>
      <c r="B141">
        <v>2</v>
      </c>
      <c r="C141" t="s">
        <v>132</v>
      </c>
      <c r="D141">
        <v>36000</v>
      </c>
      <c r="E141" t="s">
        <v>6</v>
      </c>
      <c r="F141" t="s">
        <v>126</v>
      </c>
      <c r="G141" s="33">
        <f>VALUE(Table_DLA_1_Completed_Schedule_S[[#This Row],[frequency]])</f>
        <v>14430</v>
      </c>
      <c r="H141" t="s">
        <v>48</v>
      </c>
      <c r="I141" t="s">
        <v>24</v>
      </c>
    </row>
    <row r="142" spans="1:9">
      <c r="A142">
        <v>111</v>
      </c>
      <c r="B142">
        <v>2</v>
      </c>
      <c r="C142" t="s">
        <v>125</v>
      </c>
      <c r="D142">
        <v>36000</v>
      </c>
      <c r="E142" t="s">
        <v>6</v>
      </c>
      <c r="F142" t="s">
        <v>126</v>
      </c>
      <c r="G142" s="33">
        <f>VALUE(Table_DLA_1_Completed_Schedule_S[[#This Row],[frequency]])</f>
        <v>14430</v>
      </c>
      <c r="H142" t="s">
        <v>23</v>
      </c>
      <c r="I142" t="s">
        <v>24</v>
      </c>
    </row>
    <row r="143" spans="1:9">
      <c r="A143">
        <v>87</v>
      </c>
      <c r="B143">
        <v>2</v>
      </c>
      <c r="C143" t="s">
        <v>84</v>
      </c>
      <c r="D143">
        <v>24000</v>
      </c>
      <c r="E143" t="s">
        <v>6</v>
      </c>
      <c r="F143" t="s">
        <v>85</v>
      </c>
      <c r="G143" s="33">
        <f>VALUE(Table_DLA_1_Completed_Schedule_S[[#This Row],[frequency]])</f>
        <v>14440</v>
      </c>
      <c r="H143" t="s">
        <v>48</v>
      </c>
      <c r="I143" t="s">
        <v>24</v>
      </c>
    </row>
    <row r="144" spans="1:9">
      <c r="A144">
        <v>79</v>
      </c>
      <c r="B144">
        <v>2</v>
      </c>
      <c r="C144" t="s">
        <v>68</v>
      </c>
      <c r="D144">
        <v>24000</v>
      </c>
      <c r="E144" t="s">
        <v>6</v>
      </c>
      <c r="F144" t="s">
        <v>69</v>
      </c>
      <c r="G144" s="33">
        <f>VALUE(Table_DLA_1_Completed_Schedule_S[[#This Row],[frequency]])</f>
        <v>14455</v>
      </c>
      <c r="H144" t="s">
        <v>23</v>
      </c>
      <c r="I144" t="s">
        <v>24</v>
      </c>
    </row>
    <row r="145" spans="1:9">
      <c r="A145">
        <v>88</v>
      </c>
      <c r="B145">
        <v>2</v>
      </c>
      <c r="C145" t="s">
        <v>86</v>
      </c>
      <c r="D145">
        <v>24000</v>
      </c>
      <c r="E145" t="s">
        <v>6</v>
      </c>
      <c r="F145" t="s">
        <v>87</v>
      </c>
      <c r="G145" s="33">
        <f>VALUE(Table_DLA_1_Completed_Schedule_S[[#This Row],[frequency]])</f>
        <v>14470</v>
      </c>
      <c r="H145" t="s">
        <v>48</v>
      </c>
      <c r="I145" t="s">
        <v>24</v>
      </c>
    </row>
    <row r="146" spans="1:9">
      <c r="A146">
        <v>118</v>
      </c>
      <c r="B146">
        <v>2</v>
      </c>
      <c r="C146" t="s">
        <v>133</v>
      </c>
      <c r="D146">
        <v>36000</v>
      </c>
      <c r="E146" t="s">
        <v>6</v>
      </c>
      <c r="F146" t="s">
        <v>87</v>
      </c>
      <c r="G146" s="33">
        <f>VALUE(Table_DLA_1_Completed_Schedule_S[[#This Row],[frequency]])</f>
        <v>14470</v>
      </c>
      <c r="H146" t="s">
        <v>48</v>
      </c>
      <c r="I146" t="s">
        <v>24</v>
      </c>
    </row>
    <row r="147" spans="1:9">
      <c r="A147">
        <v>112</v>
      </c>
      <c r="B147">
        <v>2</v>
      </c>
      <c r="C147" t="s">
        <v>127</v>
      </c>
      <c r="D147">
        <v>36000</v>
      </c>
      <c r="E147" t="s">
        <v>6</v>
      </c>
      <c r="F147" t="s">
        <v>87</v>
      </c>
      <c r="G147" s="33">
        <f>VALUE(Table_DLA_1_Completed_Schedule_S[[#This Row],[frequency]])</f>
        <v>14470</v>
      </c>
      <c r="H147" t="s">
        <v>23</v>
      </c>
      <c r="I147" t="s">
        <v>24</v>
      </c>
    </row>
    <row r="148" spans="1:9">
      <c r="A148">
        <v>80</v>
      </c>
      <c r="B148">
        <v>2</v>
      </c>
      <c r="C148" t="s">
        <v>70</v>
      </c>
      <c r="D148">
        <v>24000</v>
      </c>
      <c r="E148" t="s">
        <v>6</v>
      </c>
      <c r="F148" t="s">
        <v>71</v>
      </c>
      <c r="G148" s="33">
        <f>VALUE(Table_DLA_1_Completed_Schedule_S[[#This Row],[frequency]])</f>
        <v>14485</v>
      </c>
      <c r="H148" t="s">
        <v>23</v>
      </c>
      <c r="I148" t="s">
        <v>24</v>
      </c>
    </row>
    <row r="149" spans="1:9">
      <c r="A149">
        <v>437</v>
      </c>
      <c r="B149">
        <v>2</v>
      </c>
      <c r="C149" t="s">
        <v>253</v>
      </c>
      <c r="D149">
        <v>8000</v>
      </c>
      <c r="E149" t="s">
        <v>6</v>
      </c>
      <c r="F149" t="s">
        <v>254</v>
      </c>
      <c r="G149" s="33">
        <f>VALUE(Table_DLA_1_Completed_Schedule_S[[#This Row],[frequency]])</f>
        <v>14495</v>
      </c>
      <c r="H149" t="s">
        <v>48</v>
      </c>
      <c r="I149" t="s">
        <v>135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Ku Band</vt:lpstr>
      <vt:lpstr>Sheet1</vt:lpstr>
      <vt:lpstr>'Ku Band'!Print_Area</vt:lpstr>
    </vt:vector>
  </TitlesOfParts>
  <Company>GCT Networks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Toma</dc:creator>
  <cp:lastModifiedBy>Tom</cp:lastModifiedBy>
  <cp:lastPrinted>2015-04-28T22:23:31Z</cp:lastPrinted>
  <dcterms:created xsi:type="dcterms:W3CDTF">2013-12-19T20:19:16Z</dcterms:created>
  <dcterms:modified xsi:type="dcterms:W3CDTF">2015-04-30T20:55:37Z</dcterms:modified>
</cp:coreProperties>
</file>